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8805"/>
  </bookViews>
  <sheets>
    <sheet name="Финплан 1кв.2017" sheetId="1" r:id="rId1"/>
  </sheets>
  <definedNames>
    <definedName name="Z_7C796041_E5E5_412D_8C11_A1300120E565_.wvu.PrintArea" localSheetId="0" hidden="1">'Финплан 1кв.2017'!$A$1:$G$222</definedName>
    <definedName name="Z_7C796041_E5E5_412D_8C11_A1300120E565_.wvu.Rows" localSheetId="0" hidden="1">'Финплан 1кв.2017'!$1:$12,'Финплан 1кв.2017'!$98:$101,'Финплан 1кв.2017'!$171:$177,'Финплан 1кв.2017'!$184:$185,'Финплан 1кв.2017'!$205:$221</definedName>
    <definedName name="Z_93C0C950_EED7_4700_950B_7BD83875FF74_.wvu.Cols" localSheetId="0" hidden="1">'Финплан 1кв.2017'!$H:$M,'Финплан 1кв.2017'!$AE:$AG</definedName>
    <definedName name="Z_93C0C950_EED7_4700_950B_7BD83875FF74_.wvu.PrintArea" localSheetId="0" hidden="1">'Финплан 1кв.2017'!$A$1:$G$236</definedName>
    <definedName name="Z_93C0C950_EED7_4700_950B_7BD83875FF74_.wvu.PrintTitles" localSheetId="0" hidden="1">'Финплан 1кв.2017'!$15:$17</definedName>
    <definedName name="Z_93C0C950_EED7_4700_950B_7BD83875FF74_.wvu.Rows" localSheetId="0" hidden="1">'Финплан 1кв.2017'!$4:$12,'Финплан 1кв.2017'!$98:$101,'Финплан 1кв.2017'!$116:$124,'Финплан 1кв.2017'!$130:$130,'Финплан 1кв.2017'!$138:$138,'Финплан 1кв.2017'!$171:$177,'Финплан 1кв.2017'!$184:$185,'Финплан 1кв.2017'!$205:$221,'Финплан 1кв.2017'!$223:$225,'Финплан 1кв.2017'!$229:$232,'Финплан 1кв.2017'!#REF!</definedName>
    <definedName name="Z_BD8725DC_5EC2_44C1_8B4F_22D6E66F15A6_.wvu.Cols" localSheetId="0" hidden="1">'Финплан 1кв.2017'!$H:$M,'Финплан 1кв.2017'!$AE:$AG</definedName>
    <definedName name="Z_BD8725DC_5EC2_44C1_8B4F_22D6E66F15A6_.wvu.PrintArea" localSheetId="0" hidden="1">'Финплан 1кв.2017'!$A$1:$G$236</definedName>
    <definedName name="Z_BD8725DC_5EC2_44C1_8B4F_22D6E66F15A6_.wvu.PrintTitles" localSheetId="0" hidden="1">'Финплан 1кв.2017'!$15:$17</definedName>
    <definedName name="Z_BD8725DC_5EC2_44C1_8B4F_22D6E66F15A6_.wvu.Rows" localSheetId="0" hidden="1">'Финплан 1кв.2017'!$4:$12,'Финплан 1кв.2017'!$98:$101,'Финплан 1кв.2017'!$116:$124,'Финплан 1кв.2017'!$130:$130,'Финплан 1кв.2017'!$138:$138,'Финплан 1кв.2017'!$171:$177,'Финплан 1кв.2017'!$184:$185,'Финплан 1кв.2017'!$205:$221,'Финплан 1кв.2017'!$223:$225,'Финплан 1кв.2017'!$229:$232,'Финплан 1кв.2017'!#REF!</definedName>
    <definedName name="Z_E9C4654C_1060_4848_A030_E39E7F49C1EB_.wvu.Cols" localSheetId="0" hidden="1">'Финплан 1кв.2017'!$H:$M,'Финплан 1кв.2017'!$AE:$AG</definedName>
    <definedName name="Z_E9C4654C_1060_4848_A030_E39E7F49C1EB_.wvu.PrintArea" localSheetId="0" hidden="1">'Финплан 1кв.2017'!$A$1:$G$236</definedName>
    <definedName name="Z_E9C4654C_1060_4848_A030_E39E7F49C1EB_.wvu.PrintTitles" localSheetId="0" hidden="1">'Финплан 1кв.2017'!$15:$17</definedName>
    <definedName name="Z_E9C4654C_1060_4848_A030_E39E7F49C1EB_.wvu.Rows" localSheetId="0" hidden="1">'Финплан 1кв.2017'!$4:$12,'Финплан 1кв.2017'!$98:$101,'Финплан 1кв.2017'!$130:$130,'Финплан 1кв.2017'!$138:$138,'Финплан 1кв.2017'!$171:$177,'Финплан 1кв.2017'!$184:$185,'Финплан 1кв.2017'!$205:$221,'Финплан 1кв.2017'!$223:$225,'Финплан 1кв.2017'!#REF!</definedName>
    <definedName name="_xlnm.Print_Titles" localSheetId="0">'Финплан 1кв.2017'!$15:$17</definedName>
    <definedName name="_xlnm.Print_Area" localSheetId="0">'Финплан 1кв.2017'!$A$1:$G$236</definedName>
  </definedNames>
  <calcPr calcId="152511"/>
</workbook>
</file>

<file path=xl/calcChain.xml><?xml version="1.0" encoding="utf-8"?>
<calcChain xmlns="http://schemas.openxmlformats.org/spreadsheetml/2006/main">
  <c r="E150" i="1" l="1"/>
  <c r="F150" i="1"/>
  <c r="G150" i="1"/>
  <c r="D150" i="1"/>
  <c r="D56" i="1" l="1"/>
  <c r="E45" i="1" l="1"/>
  <c r="D45" i="1"/>
  <c r="E44" i="1"/>
  <c r="D44" i="1"/>
  <c r="E35" i="1"/>
  <c r="D35" i="1"/>
  <c r="E28" i="1"/>
  <c r="D28" i="1"/>
  <c r="E56" i="1"/>
  <c r="E82" i="1"/>
  <c r="D82" i="1"/>
  <c r="E72" i="1"/>
  <c r="D72" i="1"/>
  <c r="F82" i="1" l="1"/>
  <c r="F77" i="1"/>
  <c r="F73" i="1"/>
  <c r="F74" i="1"/>
  <c r="F75" i="1"/>
  <c r="F72" i="1"/>
  <c r="G82" i="1" l="1"/>
  <c r="G73" i="1"/>
  <c r="G75" i="1"/>
  <c r="G66" i="1"/>
  <c r="G59" i="1" s="1"/>
  <c r="G60" i="1"/>
  <c r="G19" i="1"/>
  <c r="G18" i="1" s="1"/>
  <c r="G45" i="1"/>
  <c r="F45" i="1"/>
  <c r="G44" i="1"/>
  <c r="F44" i="1"/>
  <c r="G35" i="1"/>
  <c r="F35" i="1"/>
  <c r="G28" i="1"/>
  <c r="F28" i="1"/>
  <c r="F19" i="1"/>
  <c r="F18" i="1" s="1"/>
  <c r="G24" i="1"/>
  <c r="G23" i="1" s="1"/>
  <c r="F24" i="1"/>
  <c r="F23" i="1" s="1"/>
  <c r="G58" i="1"/>
  <c r="F58" i="1"/>
  <c r="G57" i="1"/>
  <c r="F57" i="1"/>
  <c r="F55" i="1" s="1"/>
  <c r="G56" i="1"/>
  <c r="G55" i="1" s="1"/>
  <c r="G54" i="1" s="1"/>
  <c r="F56" i="1"/>
  <c r="G74" i="1" l="1"/>
  <c r="AG74" i="1" s="1"/>
  <c r="G72" i="1"/>
  <c r="F54" i="1"/>
  <c r="AG232" i="1"/>
  <c r="AF232" i="1"/>
  <c r="AF231" i="1"/>
  <c r="AG231" i="1"/>
  <c r="AG230" i="1"/>
  <c r="AF230" i="1"/>
  <c r="AF229" i="1"/>
  <c r="AG221" i="1"/>
  <c r="AF221" i="1"/>
  <c r="AG220" i="1"/>
  <c r="AF220" i="1"/>
  <c r="AG219" i="1"/>
  <c r="AF219" i="1"/>
  <c r="AG218" i="1"/>
  <c r="AF218" i="1"/>
  <c r="AG217" i="1"/>
  <c r="AF217" i="1"/>
  <c r="AG216" i="1"/>
  <c r="AF216" i="1"/>
  <c r="AG215" i="1"/>
  <c r="AF215" i="1"/>
  <c r="AG214" i="1"/>
  <c r="AF214" i="1"/>
  <c r="AG213" i="1"/>
  <c r="AF213" i="1"/>
  <c r="AG212" i="1"/>
  <c r="AF212" i="1"/>
  <c r="AG211" i="1"/>
  <c r="AF211" i="1"/>
  <c r="AG210" i="1"/>
  <c r="AF210" i="1"/>
  <c r="AG209" i="1"/>
  <c r="AF209" i="1"/>
  <c r="AG208" i="1"/>
  <c r="AF208" i="1"/>
  <c r="AG207" i="1"/>
  <c r="AF207" i="1"/>
  <c r="AG206" i="1"/>
  <c r="AF206" i="1"/>
  <c r="AG205" i="1"/>
  <c r="AF205" i="1"/>
  <c r="AG204" i="1"/>
  <c r="AF204" i="1"/>
  <c r="AG203" i="1"/>
  <c r="AF203" i="1"/>
  <c r="AG201" i="1"/>
  <c r="AF201" i="1"/>
  <c r="AG200" i="1"/>
  <c r="AF200" i="1"/>
  <c r="AG199" i="1"/>
  <c r="AF199" i="1"/>
  <c r="AG197" i="1"/>
  <c r="AF197" i="1"/>
  <c r="AG161" i="1"/>
  <c r="AF161" i="1"/>
  <c r="AG160" i="1"/>
  <c r="AF160" i="1"/>
  <c r="AG159" i="1"/>
  <c r="AF159" i="1"/>
  <c r="AG158" i="1"/>
  <c r="AF158" i="1"/>
  <c r="AG157" i="1"/>
  <c r="AF157" i="1"/>
  <c r="AG156" i="1"/>
  <c r="AF156" i="1"/>
  <c r="AF155" i="1"/>
  <c r="AG153" i="1"/>
  <c r="AF153" i="1"/>
  <c r="AG152" i="1"/>
  <c r="AF152" i="1"/>
  <c r="AG151" i="1"/>
  <c r="AF151" i="1"/>
  <c r="AG149" i="1"/>
  <c r="AF149" i="1"/>
  <c r="AG147" i="1"/>
  <c r="AF147" i="1"/>
  <c r="AG146" i="1"/>
  <c r="AF146" i="1"/>
  <c r="AG144" i="1"/>
  <c r="AF144" i="1"/>
  <c r="AG143" i="1"/>
  <c r="AF143" i="1"/>
  <c r="AG141" i="1"/>
  <c r="AF141" i="1"/>
  <c r="AG140" i="1"/>
  <c r="AF140" i="1"/>
  <c r="AG138" i="1"/>
  <c r="AF138" i="1"/>
  <c r="AG137" i="1"/>
  <c r="AF137" i="1"/>
  <c r="AG136" i="1"/>
  <c r="AF136" i="1"/>
  <c r="AG135" i="1"/>
  <c r="AF135" i="1"/>
  <c r="AG133" i="1"/>
  <c r="AF133" i="1"/>
  <c r="AG132" i="1"/>
  <c r="AF132" i="1"/>
  <c r="AG131" i="1"/>
  <c r="AF131" i="1"/>
  <c r="AG130" i="1"/>
  <c r="AF130" i="1"/>
  <c r="AG129" i="1"/>
  <c r="AF129" i="1"/>
  <c r="AG128" i="1"/>
  <c r="AF128" i="1"/>
  <c r="AG127" i="1"/>
  <c r="AF127" i="1"/>
  <c r="AG126" i="1"/>
  <c r="AF126" i="1"/>
  <c r="AF125" i="1"/>
  <c r="AG123" i="1"/>
  <c r="AF123" i="1"/>
  <c r="AG122" i="1"/>
  <c r="AF122" i="1"/>
  <c r="AG121" i="1"/>
  <c r="AF121" i="1"/>
  <c r="AG120" i="1"/>
  <c r="AF120" i="1"/>
  <c r="AG119" i="1"/>
  <c r="AF119" i="1"/>
  <c r="AG118" i="1"/>
  <c r="AF118" i="1"/>
  <c r="AG117" i="1"/>
  <c r="AF117" i="1"/>
  <c r="AG124" i="1"/>
  <c r="AF116" i="1"/>
  <c r="AG115" i="1"/>
  <c r="AF115" i="1"/>
  <c r="AG114" i="1"/>
  <c r="AF114" i="1"/>
  <c r="AG113" i="1"/>
  <c r="AF113" i="1"/>
  <c r="AG112" i="1"/>
  <c r="AF112" i="1"/>
  <c r="AG111" i="1"/>
  <c r="AF111" i="1"/>
  <c r="AG110" i="1"/>
  <c r="AF110" i="1"/>
  <c r="AG109" i="1"/>
  <c r="AF145" i="1"/>
  <c r="AG108" i="1"/>
  <c r="AF108" i="1"/>
  <c r="AG107" i="1"/>
  <c r="AF107" i="1"/>
  <c r="AG106" i="1"/>
  <c r="AF106" i="1"/>
  <c r="AG105" i="1"/>
  <c r="AF105" i="1"/>
  <c r="AG104" i="1"/>
  <c r="AF104" i="1"/>
  <c r="AG103" i="1"/>
  <c r="AF103" i="1"/>
  <c r="AG102" i="1"/>
  <c r="AF102" i="1"/>
  <c r="AG101" i="1"/>
  <c r="AF101" i="1"/>
  <c r="AG100" i="1"/>
  <c r="AF100" i="1"/>
  <c r="AG99" i="1"/>
  <c r="AF99" i="1"/>
  <c r="AG98" i="1"/>
  <c r="AF98" i="1"/>
  <c r="AG97" i="1"/>
  <c r="AF97" i="1"/>
  <c r="AG96" i="1"/>
  <c r="AF96" i="1"/>
  <c r="AG95" i="1"/>
  <c r="AF95" i="1"/>
  <c r="AG94" i="1"/>
  <c r="AF94" i="1"/>
  <c r="AG93" i="1"/>
  <c r="AF93" i="1"/>
  <c r="AF92" i="1"/>
  <c r="AG91" i="1"/>
  <c r="AF91" i="1"/>
  <c r="AG90" i="1"/>
  <c r="AF90" i="1"/>
  <c r="AG89" i="1"/>
  <c r="AF89" i="1"/>
  <c r="AG86" i="1"/>
  <c r="AF86" i="1"/>
  <c r="AG85" i="1"/>
  <c r="AF85" i="1"/>
  <c r="AF84" i="1"/>
  <c r="AG81" i="1"/>
  <c r="AF81" i="1"/>
  <c r="AG80" i="1"/>
  <c r="AF80" i="1"/>
  <c r="AF79" i="1"/>
  <c r="AG84" i="1"/>
  <c r="AG78" i="1"/>
  <c r="AF78" i="1"/>
  <c r="AG77" i="1"/>
  <c r="AF77" i="1"/>
  <c r="AG76" i="1"/>
  <c r="AF76" i="1"/>
  <c r="AG75" i="1"/>
  <c r="AF75" i="1"/>
  <c r="AF74" i="1"/>
  <c r="AF83" i="1"/>
  <c r="AG71" i="1"/>
  <c r="AF71" i="1"/>
  <c r="AG70" i="1"/>
  <c r="AF70" i="1"/>
  <c r="AG69" i="1"/>
  <c r="AF69" i="1"/>
  <c r="AG68" i="1"/>
  <c r="AF68" i="1"/>
  <c r="AG67" i="1"/>
  <c r="AF67" i="1"/>
  <c r="AG66" i="1"/>
  <c r="AF66" i="1"/>
  <c r="AG65" i="1"/>
  <c r="AF65" i="1"/>
  <c r="AG64" i="1"/>
  <c r="AF64" i="1"/>
  <c r="AG63" i="1"/>
  <c r="AF63" i="1"/>
  <c r="AG62" i="1"/>
  <c r="AF62" i="1"/>
  <c r="AG61" i="1"/>
  <c r="AF61" i="1"/>
  <c r="AG60" i="1"/>
  <c r="AF60" i="1"/>
  <c r="AG59" i="1"/>
  <c r="AF59" i="1"/>
  <c r="AG58" i="1"/>
  <c r="AF58" i="1"/>
  <c r="AG57" i="1"/>
  <c r="AF57" i="1"/>
  <c r="AG56" i="1"/>
  <c r="AF56" i="1"/>
  <c r="AG55" i="1"/>
  <c r="AG53" i="1"/>
  <c r="AF53" i="1"/>
  <c r="AG52" i="1"/>
  <c r="AF52" i="1"/>
  <c r="AG51" i="1"/>
  <c r="AF51" i="1"/>
  <c r="AG50" i="1"/>
  <c r="AF50" i="1"/>
  <c r="AG48" i="1"/>
  <c r="AF48" i="1"/>
  <c r="AG47" i="1"/>
  <c r="AF47" i="1"/>
  <c r="AG46" i="1"/>
  <c r="AF46" i="1"/>
  <c r="AG44" i="1"/>
  <c r="AF44" i="1"/>
  <c r="AG43" i="1"/>
  <c r="AF43" i="1"/>
  <c r="AG42" i="1"/>
  <c r="AF42" i="1"/>
  <c r="AG41" i="1"/>
  <c r="AF41" i="1"/>
  <c r="AG40" i="1"/>
  <c r="AF40" i="1"/>
  <c r="AG39" i="1"/>
  <c r="AF39" i="1"/>
  <c r="AG38" i="1"/>
  <c r="AF38" i="1"/>
  <c r="AG37" i="1"/>
  <c r="AF37" i="1"/>
  <c r="AG36" i="1"/>
  <c r="AF36" i="1"/>
  <c r="AG35" i="1"/>
  <c r="AF35" i="1"/>
  <c r="AG34" i="1"/>
  <c r="AF34" i="1"/>
  <c r="AG33" i="1"/>
  <c r="AF33" i="1"/>
  <c r="AG32" i="1"/>
  <c r="AF32" i="1"/>
  <c r="AG31" i="1"/>
  <c r="AF31" i="1"/>
  <c r="AG30" i="1"/>
  <c r="AF30" i="1"/>
  <c r="AG29" i="1"/>
  <c r="AF29" i="1"/>
  <c r="AG28" i="1"/>
  <c r="AF28" i="1"/>
  <c r="AG27" i="1"/>
  <c r="AF27" i="1"/>
  <c r="AG26" i="1"/>
  <c r="AF26" i="1"/>
  <c r="AG25" i="1"/>
  <c r="AF25" i="1"/>
  <c r="AG24" i="1"/>
  <c r="AF24" i="1"/>
  <c r="AG22" i="1"/>
  <c r="AF22" i="1"/>
  <c r="AG21" i="1"/>
  <c r="AF21" i="1"/>
  <c r="AG20" i="1"/>
  <c r="AF20" i="1"/>
  <c r="AG19" i="1"/>
  <c r="AF19" i="1"/>
  <c r="AG18" i="1"/>
  <c r="AF55" i="1" l="1"/>
  <c r="AF73" i="1"/>
  <c r="AG142" i="1"/>
  <c r="AG134" i="1"/>
  <c r="AG139" i="1"/>
  <c r="AG23" i="1"/>
  <c r="AG83" i="1"/>
  <c r="AG73" i="1"/>
  <c r="AG148" i="1"/>
  <c r="AG79" i="1"/>
  <c r="AG92" i="1"/>
  <c r="AF109" i="1"/>
  <c r="AG116" i="1"/>
  <c r="AF124" i="1"/>
  <c r="AG125" i="1"/>
  <c r="AG145" i="1"/>
  <c r="AG49" i="1" l="1"/>
  <c r="AG45" i="1"/>
  <c r="AF23" i="1"/>
  <c r="AF142" i="1"/>
  <c r="AG54" i="1"/>
  <c r="AF18" i="1"/>
  <c r="AF54" i="1" l="1"/>
  <c r="AG154" i="1"/>
  <c r="AG72" i="1"/>
  <c r="AF45" i="1"/>
  <c r="AF49" i="1"/>
  <c r="AG150" i="1"/>
  <c r="AF139" i="1"/>
  <c r="AG82" i="1" l="1"/>
  <c r="AF134" i="1"/>
  <c r="AF72" i="1"/>
  <c r="AF154" i="1" l="1"/>
  <c r="AG88" i="1"/>
  <c r="AG87" i="1"/>
  <c r="AF82" i="1"/>
  <c r="AF148" i="1"/>
  <c r="AG229" i="1"/>
  <c r="AG155" i="1"/>
  <c r="AF87" i="1" l="1"/>
  <c r="AF88" i="1"/>
  <c r="AF150" i="1"/>
</calcChain>
</file>

<file path=xl/comments1.xml><?xml version="1.0" encoding="utf-8"?>
<comments xmlns="http://schemas.openxmlformats.org/spreadsheetml/2006/main">
  <authors>
    <author>эмма кузнецова</author>
    <author>Ragozina.SE</author>
  </authors>
  <commentList>
    <comment ref="G76" authorId="0">
      <text>
        <r>
          <rPr>
            <b/>
            <sz val="9"/>
            <color indexed="81"/>
            <rFont val="Tahoma"/>
            <charset val="1"/>
          </rPr>
          <t>эмма кузнецова:</t>
        </r>
        <r>
          <rPr>
            <sz val="9"/>
            <color indexed="81"/>
            <rFont val="Tahoma"/>
            <charset val="1"/>
          </rPr>
          <t xml:space="preserve">
в т.ч внереализ. Дох. И расх. 2,16 + (-0,11) убыток от прочей деят.</t>
        </r>
      </text>
    </comment>
    <comment ref="D180" authorId="1">
      <text>
        <r>
          <rPr>
            <b/>
            <sz val="9"/>
            <color indexed="81"/>
            <rFont val="Tahoma"/>
            <family val="2"/>
            <charset val="204"/>
          </rPr>
          <t>по ЦФО</t>
        </r>
      </text>
    </comment>
    <comment ref="E180" authorId="1">
      <text>
        <r>
          <rPr>
            <sz val="9"/>
            <color indexed="81"/>
            <rFont val="Tahoma"/>
            <family val="2"/>
            <charset val="204"/>
          </rPr>
          <t xml:space="preserve">по ЦФО
</t>
        </r>
      </text>
    </comment>
    <comment ref="E182" authorId="1">
      <text>
        <r>
          <rPr>
            <sz val="9"/>
            <color indexed="81"/>
            <rFont val="Tahoma"/>
            <family val="2"/>
            <charset val="204"/>
          </rPr>
          <t xml:space="preserve">по цфо
</t>
        </r>
      </text>
    </comment>
  </commentList>
</comments>
</file>

<file path=xl/sharedStrings.xml><?xml version="1.0" encoding="utf-8"?>
<sst xmlns="http://schemas.openxmlformats.org/spreadsheetml/2006/main" count="555" uniqueCount="282">
  <si>
    <t>Финансовый план</t>
  </si>
  <si>
    <t xml:space="preserve">         фирменное наименование субъекта электроэнергетики</t>
  </si>
  <si>
    <t xml:space="preserve">                    период реализации инвестиционной программы</t>
  </si>
  <si>
    <t>№ п/п</t>
  </si>
  <si>
    <t>Показатель</t>
  </si>
  <si>
    <t>Единицы измерения</t>
  </si>
  <si>
    <t>2015 год</t>
  </si>
  <si>
    <t>2016 год</t>
  </si>
  <si>
    <t xml:space="preserve">Факт </t>
  </si>
  <si>
    <t>Проверка План 1</t>
  </si>
  <si>
    <t>Проверка План корр</t>
  </si>
  <si>
    <t>I</t>
  </si>
  <si>
    <t>Выручка от реализации товаров (работ, услуг) всего, в том числе</t>
  </si>
  <si>
    <t>млн рублей</t>
  </si>
  <si>
    <t>1.1</t>
  </si>
  <si>
    <t>Выручка от основной деятельности</t>
  </si>
  <si>
    <t>Выручка от услуг по передаче электроэнергии</t>
  </si>
  <si>
    <t>Выручка от услуг по технологическому присоединению</t>
  </si>
  <si>
    <t>1.2</t>
  </si>
  <si>
    <t>Выручка от прочей деятельности</t>
  </si>
  <si>
    <t>II</t>
  </si>
  <si>
    <t>Себестоимость товаров (работ, услуг), коммерческие и управленческие расходы всего, в том числе</t>
  </si>
  <si>
    <t>Себестоимость основной деятельности</t>
  </si>
  <si>
    <t>Себестоимость услуг по передаче электроэнергии</t>
  </si>
  <si>
    <t>Себестоимость услуг по технологическому присоединению</t>
  </si>
  <si>
    <t>Себестоимость прочей деятельности</t>
  </si>
  <si>
    <t>Материальные расходы всего, в том числе</t>
  </si>
  <si>
    <t>Расходы на топливо на технологические цели</t>
  </si>
  <si>
    <t>Покупная энергия</t>
  </si>
  <si>
    <t>в том числе на технологические цели, включая энергию на компенсацию потерь при ее передаче</t>
  </si>
  <si>
    <t xml:space="preserve">                      для перепродажи</t>
  </si>
  <si>
    <t>1.3</t>
  </si>
  <si>
    <t>Сырье, материалы, запасные части, инструменты</t>
  </si>
  <si>
    <t>1.4</t>
  </si>
  <si>
    <t>Прочие материальные расходы</t>
  </si>
  <si>
    <t>2</t>
  </si>
  <si>
    <t>Работы и услуги производственного характера всего, в том числе</t>
  </si>
  <si>
    <t>2.1</t>
  </si>
  <si>
    <t>Услуги по передаче электрической энергии по ЕНЭС</t>
  </si>
  <si>
    <t>2.2</t>
  </si>
  <si>
    <t>Услуги прочих ТСО</t>
  </si>
  <si>
    <t>2.3</t>
  </si>
  <si>
    <t>Услуги по передаче тепловой энергии</t>
  </si>
  <si>
    <t>2.4</t>
  </si>
  <si>
    <t>Прочие услуги производственного характера</t>
  </si>
  <si>
    <t>3</t>
  </si>
  <si>
    <t>Расходы на оплату труда с учетом ЕСН</t>
  </si>
  <si>
    <t>4</t>
  </si>
  <si>
    <t>Амортизационные отчисления</t>
  </si>
  <si>
    <t>5</t>
  </si>
  <si>
    <t>Налоги и сборы всего, в том числе</t>
  </si>
  <si>
    <t>5.1</t>
  </si>
  <si>
    <t>налог на имущество</t>
  </si>
  <si>
    <t>5.2</t>
  </si>
  <si>
    <t>прочие налоги и сборы</t>
  </si>
  <si>
    <t>6</t>
  </si>
  <si>
    <t>Прочие расходы всего, в том числе</t>
  </si>
  <si>
    <t>6.1</t>
  </si>
  <si>
    <t>Работы и услуги непроизводственного характера</t>
  </si>
  <si>
    <t>6.2</t>
  </si>
  <si>
    <t>Арендная плата, лизинговые платежи</t>
  </si>
  <si>
    <t>6.3</t>
  </si>
  <si>
    <t>Инфраструктурные платежи</t>
  </si>
  <si>
    <t>6.4</t>
  </si>
  <si>
    <t>Иные прочие расходы</t>
  </si>
  <si>
    <t>Справочно:</t>
  </si>
  <si>
    <t>Расходы на ремонт</t>
  </si>
  <si>
    <t>Коммерческие расходы</t>
  </si>
  <si>
    <t>Управленческие расходы</t>
  </si>
  <si>
    <t>III</t>
  </si>
  <si>
    <t>Валовая прибыль / убыток (I - II) всего, в том числе</t>
  </si>
  <si>
    <t>Валовая прибыль / убыток от основной деятельности</t>
  </si>
  <si>
    <t>Валовая прибыль / убыток от услуг по передаче электроэнергии</t>
  </si>
  <si>
    <t>Валовая прибыль / убыток от услуг по технологическому присоединению</t>
  </si>
  <si>
    <t>Валовая прибыль от прочей деятельности</t>
  </si>
  <si>
    <t>IV</t>
  </si>
  <si>
    <t>Прочие доходы и расходы (сальдо) (1 - 2)</t>
  </si>
  <si>
    <t>1</t>
  </si>
  <si>
    <t>Внереализационные доходы всего, в том числе</t>
  </si>
  <si>
    <t>Доходы от участия в других организациях</t>
  </si>
  <si>
    <t>Проценты к получению</t>
  </si>
  <si>
    <t>Восстановление резервов всего, в том числе</t>
  </si>
  <si>
    <t xml:space="preserve">      по сомнительным долгам</t>
  </si>
  <si>
    <t>Прочие внереализационные доходы</t>
  </si>
  <si>
    <t>Внереализационные расходы всего, в том числе</t>
  </si>
  <si>
    <t>Расходы, связанные с персоналом</t>
  </si>
  <si>
    <t>Проценты к уплате</t>
  </si>
  <si>
    <t>Создание резервов всего, в том числе</t>
  </si>
  <si>
    <t>Прочие внереализационные расходы</t>
  </si>
  <si>
    <t>V</t>
  </si>
  <si>
    <t>Прибыль / убыток до налогообложения (III + IV)</t>
  </si>
  <si>
    <t>Прибыль / убыток до налогообложения от основной деятельности
(расшифровать по видам регулируемой деятельности)</t>
  </si>
  <si>
    <t>Прибыль / убыток до налогообложения от услуг по передаче электроэнергии</t>
  </si>
  <si>
    <t>Прибыль / убыток до налогообложения от услуг по технологическому присоединению</t>
  </si>
  <si>
    <t>Прибыль / убыток до налогообложения от прочей деятельности</t>
  </si>
  <si>
    <t>VI</t>
  </si>
  <si>
    <t>Налог на прибыль и иные аналогичные обязательные платежи всего, в том числе</t>
  </si>
  <si>
    <t>Текущий налог на прибыль по основной деятельности</t>
  </si>
  <si>
    <t>Текущий налог на прибыль по передаче электроэнергии</t>
  </si>
  <si>
    <t>Текущий налог на прибыль по технологическому присоединению</t>
  </si>
  <si>
    <t>Текущий налог на прибыль по прочей деятельности</t>
  </si>
  <si>
    <t>VII</t>
  </si>
  <si>
    <t>Чистая / убыток прибыль всего, в том числе</t>
  </si>
  <si>
    <t>Чистая прибыль / убыток по основной деятельности</t>
  </si>
  <si>
    <t>Чистая прибыль / убыток по передаче электроэнергии</t>
  </si>
  <si>
    <t>Чистая прибыль / убыток по технологическому присоединению</t>
  </si>
  <si>
    <t>Чистая прибыль / убыток по прочей деятельности</t>
  </si>
  <si>
    <t>VIII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</si>
  <si>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</si>
  <si>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</si>
  <si>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</si>
  <si>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</si>
  <si>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</si>
  <si>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</si>
  <si>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</si>
  <si>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От услуг по передаче электроэнергии</t>
  </si>
  <si>
    <t>От услуг по технологическому присоединению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</si>
  <si>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</si>
  <si>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</si>
  <si>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поставщикам топлива на технологические цели</t>
  </si>
  <si>
    <t>Оплата покупной энергии всего, в том числе</t>
  </si>
  <si>
    <t>2.2.1</t>
  </si>
  <si>
    <t xml:space="preserve">            расчеты на оптовом рынке электрической энергии</t>
  </si>
  <si>
    <t>2.2.2</t>
  </si>
  <si>
    <t xml:space="preserve">            расчеты с поставщиками розничных рынков</t>
  </si>
  <si>
    <t>Оплата покупной электроэнергии на компенсацию потерь</t>
  </si>
  <si>
    <t>Оплата услуг по передаче электроэнергии по ЕНЭС</t>
  </si>
  <si>
    <t>2.5</t>
  </si>
  <si>
    <t>Оплата услуг распределительных сетевых компаний</t>
  </si>
  <si>
    <t>2.6</t>
  </si>
  <si>
    <t>Оплата услуг по передаче тепловой энергии</t>
  </si>
  <si>
    <t>2.7</t>
  </si>
  <si>
    <t>Расчеты с персоналом по оплате труда</t>
  </si>
  <si>
    <t>2.8</t>
  </si>
  <si>
    <t>Страховые взносы (ЕСН)</t>
  </si>
  <si>
    <t>2.9</t>
  </si>
  <si>
    <t>Оплата налогов и сборов</t>
  </si>
  <si>
    <t>Приток денежных средств по инвестиционной деятельности всего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</si>
  <si>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</si>
  <si>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</si>
  <si>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</si>
  <si>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</si>
  <si>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</si>
  <si>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 xml:space="preserve">          средства федерального бюджета РФ</t>
  </si>
  <si>
    <t>3.3</t>
  </si>
  <si>
    <t>Прочие поступления по инвестиционной деятельности</t>
  </si>
  <si>
    <t>Отток денежных средств по инвестиционной деятельности всего</t>
  </si>
  <si>
    <t>4.1</t>
  </si>
  <si>
    <t>Инвестиции в основной капитал всего, в том числе</t>
  </si>
  <si>
    <t>4.1.1</t>
  </si>
  <si>
    <t>Выплаты на новое строительство и расширение</t>
  </si>
  <si>
    <t>4.1.2</t>
  </si>
  <si>
    <t>Выплаты на техническое перевооружение и реконструкцию</t>
  </si>
  <si>
    <t>4.1.3</t>
  </si>
  <si>
    <t>Выплаты ПИР для объектов нового строительства будущих лет</t>
  </si>
  <si>
    <t>4.1.4</t>
  </si>
  <si>
    <t>Выплаты по приобретению объектов ОС, земельных участков</t>
  </si>
  <si>
    <t>4.1.5</t>
  </si>
  <si>
    <t>Выплаты на проведение НИОКР</t>
  </si>
  <si>
    <t>4.1.6</t>
  </si>
  <si>
    <t>Прочие выплаты, связанные с инвестициями в основной капитал</t>
  </si>
  <si>
    <t>4.2</t>
  </si>
  <si>
    <t>Приобретение нематериальных активов</t>
  </si>
  <si>
    <t>4.3</t>
  </si>
  <si>
    <t>Прочие выплаты по инвестиционной деятельности</t>
  </si>
  <si>
    <t>Приток по финансовой деятельности всего, в том числе</t>
  </si>
  <si>
    <t>Процентные поступления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</si>
  <si>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</si>
  <si>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</si>
  <si>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</si>
  <si>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5.3</t>
  </si>
  <si>
    <t>5.4</t>
  </si>
  <si>
    <t>Поступления от эмиссии акций</t>
  </si>
  <si>
    <t>5.5</t>
  </si>
  <si>
    <t>Поступления от реализации финансовых инструментов (векселей, облигаций и пр.)</t>
  </si>
  <si>
    <t>5.6</t>
  </si>
  <si>
    <t>Прочие поступления по финансовой деятельности</t>
  </si>
  <si>
    <t>Отток по финансовой деятельности всего, в том числе</t>
  </si>
  <si>
    <t>Погашение кредитов и займов всего, в том числе</t>
  </si>
  <si>
    <t>Выкуп собственных акций и иных финансовых инструментов</t>
  </si>
  <si>
    <t>6.5</t>
  </si>
  <si>
    <t>Прочие выплаты по финансовой деятельности</t>
  </si>
  <si>
    <t>7</t>
  </si>
  <si>
    <t>Сальдо денежных средств по операционной деятельности (1 - 2) всего, в том числе</t>
  </si>
  <si>
    <t>7.1</t>
  </si>
  <si>
    <t>Сальдо денежных средств по основной деятельности
(расшифровать по видам регулируемой деятельности)</t>
  </si>
  <si>
    <t>7.2</t>
  </si>
  <si>
    <t>Сальдо денежных средств по прочей деятельности</t>
  </si>
  <si>
    <t>8</t>
  </si>
  <si>
    <t xml:space="preserve">Сальдо денежных средств по инвестиционной деятельности всего (3 - 4), в том числе </t>
  </si>
  <si>
    <t>8.1</t>
  </si>
  <si>
    <t>Сальдо денежных средств по инвестиционной деятельности
(расшифровать по видам регулируемой деятельности)</t>
  </si>
  <si>
    <t>8.2</t>
  </si>
  <si>
    <t>9</t>
  </si>
  <si>
    <t>Сальдо денежных средств по финансовой деятельности всего (5 - 6)</t>
  </si>
  <si>
    <t>10</t>
  </si>
  <si>
    <t>Сальдо денежных средств от транзитных операций</t>
  </si>
  <si>
    <t>11</t>
  </si>
  <si>
    <t>Итого сальдо денежных средств по Обществу (7 + 8 + 9 + 10)</t>
  </si>
  <si>
    <t>12</t>
  </si>
  <si>
    <t>Остаток денежных средств на начало периода</t>
  </si>
  <si>
    <t>13</t>
  </si>
  <si>
    <t>Остаток денежных средств на конец периода</t>
  </si>
  <si>
    <t>EBITDA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</si>
  <si>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</si>
  <si>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</si>
  <si>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</si>
  <si>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</si>
  <si>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</si>
  <si>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</si>
  <si>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Погашение кредитов и займов</t>
  </si>
  <si>
    <t>Долг / EBITDA</t>
  </si>
  <si>
    <t>Дебиторская задолженность на конец периода, в том числе</t>
  </si>
  <si>
    <t>7.1.1.</t>
  </si>
  <si>
    <t>Дебиторская задолженность за услуги по передаче электроэнергии</t>
  </si>
  <si>
    <t>из нее просроченная</t>
  </si>
  <si>
    <t>7.1.2.</t>
  </si>
  <si>
    <t>Дебиторская задолженность за услуги по технологическому присоединению</t>
  </si>
  <si>
    <t>Дебиторская задолженность по прочей деятельности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</si>
  <si>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</si>
  <si>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</si>
  <si>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</si>
  <si>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</si>
  <si>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</si>
  <si>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8.3</t>
  </si>
  <si>
    <t>Постащикам электроэнергии на компенсацию потерь</t>
  </si>
  <si>
    <t>8.4</t>
  </si>
  <si>
    <t>По оплате услуг на передачу электроэнергии по ЕНЭС</t>
  </si>
  <si>
    <t>8.5</t>
  </si>
  <si>
    <t>По оплате услуг распределительных сетевых компаний</t>
  </si>
  <si>
    <t>8.6</t>
  </si>
  <si>
    <t>По оплате услуг по передаче тепловой энергии</t>
  </si>
  <si>
    <t>8.7</t>
  </si>
  <si>
    <t>Перед персоналом по оплате труда</t>
  </si>
  <si>
    <t>8.8</t>
  </si>
  <si>
    <t>Перед бюджетами и внебюджетными фондами</t>
  </si>
  <si>
    <t>8.9</t>
  </si>
  <si>
    <t>По договорам технологического присоединения</t>
  </si>
  <si>
    <t>8.10</t>
  </si>
  <si>
    <t>По обязательствам перед поставщиками и подрядчиками по исполнению ИПР</t>
  </si>
  <si>
    <t>Уровень оплаты услуг по передаче электроэнергии</t>
  </si>
  <si>
    <t>%</t>
  </si>
  <si>
    <t>СПРАВКИ ТЕХНОЛОГИЧЕСКИЕ</t>
  </si>
  <si>
    <t>В отношении сетевых компаний</t>
  </si>
  <si>
    <t>Объем отпуска электроэнергии из сети (полезный отпуск) всего, в том числе</t>
  </si>
  <si>
    <t>тыс.кВт.ч</t>
  </si>
  <si>
    <t>по прямым потребителям ЕНЭС</t>
  </si>
  <si>
    <t>Объем потерь электроэнергии при ее передаче (распределении)</t>
  </si>
  <si>
    <t>Заявленная / Фактическая мощность всего, в том числе</t>
  </si>
  <si>
    <t>МВт</t>
  </si>
  <si>
    <t>прямых потребителей ЕНЭС</t>
  </si>
  <si>
    <t>Количество условных единиц обслуживаемого электросетевого оборудования</t>
  </si>
  <si>
    <t>ус.ед.</t>
  </si>
  <si>
    <t>Собственная НВВ cетевой компании</t>
  </si>
  <si>
    <t>В отношении генерирующих компаний</t>
  </si>
  <si>
    <t>Установленная мощность</t>
  </si>
  <si>
    <t>Располагаемая мощность</t>
  </si>
  <si>
    <t>Объем выработанной электроэнергии</t>
  </si>
  <si>
    <t xml:space="preserve">Объем продукции отпущенной с шин (коллекторов) </t>
  </si>
  <si>
    <t xml:space="preserve">   электроэнергии</t>
  </si>
  <si>
    <t xml:space="preserve">    теплоэнергии</t>
  </si>
  <si>
    <t>тыс.Гкал</t>
  </si>
  <si>
    <t>Объем покупной продукции для реализации</t>
  </si>
  <si>
    <t xml:space="preserve">   электроэнергии </t>
  </si>
  <si>
    <t xml:space="preserve">    мощности</t>
  </si>
  <si>
    <t xml:space="preserve">   теплоэнергии</t>
  </si>
  <si>
    <t>Объем покупной продукции на технологические цели</t>
  </si>
  <si>
    <t>Объем продукции отпущенной (проданной) потребителям</t>
  </si>
  <si>
    <t>Среднесписочная численность работников (без внешних совместителей и работников несписочного состава)</t>
  </si>
  <si>
    <t>чел</t>
  </si>
  <si>
    <t xml:space="preserve">  </t>
  </si>
  <si>
    <t>Справочно:
Долг (по сумме основного долга, без учета задолженности по процентам) на начало периода</t>
  </si>
  <si>
    <t xml:space="preserve">
Долг (по сумме основного долга, без учета задолженности по процентам) на конец периода</t>
  </si>
  <si>
    <t>Задолженность по процентам на начало периода</t>
  </si>
  <si>
    <t>Задолженность по процентам на конец периода</t>
  </si>
  <si>
    <t>Примечание: 
*Величина Долга Общества (DEBT) приведена с учетом задолженности по процентам. Долг без задолженности по процентам (по сумме основного долга) справочно приведен в нижней части таблицы</t>
  </si>
  <si>
    <t>Год раскрытия информации: 2017 год</t>
  </si>
  <si>
    <t>ОАО "Коммунарские электрические сети" (Ленинградская область)</t>
  </si>
  <si>
    <t>за 1 квартал 2017г.</t>
  </si>
  <si>
    <t>2017 год</t>
  </si>
  <si>
    <t>План на 
год</t>
  </si>
  <si>
    <t>Факт за 1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</si>
</sst>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0.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_ ;\-#,##0.00\ 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0"/>
      <color rgb="FF0000FF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6" fillId="0" borderId="0"/>
    <xf numFmtId="0" fontId="21" fillId="0" borderId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0" borderId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2" borderId="0" applyNumberFormat="0" applyBorder="0" applyAlignment="0" applyProtection="0"/>
    <xf numFmtId="0" fontId="28" fillId="10" borderId="43" applyNumberFormat="0" applyAlignment="0" applyProtection="0"/>
    <xf numFmtId="0" fontId="29" fillId="23" borderId="44" applyNumberFormat="0" applyAlignment="0" applyProtection="0"/>
    <xf numFmtId="0" fontId="30" fillId="23" borderId="43" applyNumberFormat="0" applyAlignment="0" applyProtection="0"/>
    <xf numFmtId="0" fontId="31" fillId="0" borderId="45" applyNumberFormat="0" applyFill="0" applyAlignment="0" applyProtection="0"/>
    <xf numFmtId="0" fontId="32" fillId="0" borderId="46" applyNumberFormat="0" applyFill="0" applyAlignment="0" applyProtection="0"/>
    <xf numFmtId="0" fontId="33" fillId="0" borderId="47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48" applyNumberFormat="0" applyFill="0" applyAlignment="0" applyProtection="0"/>
    <xf numFmtId="0" fontId="35" fillId="24" borderId="49" applyNumberFormat="0" applyAlignment="0" applyProtection="0"/>
    <xf numFmtId="0" fontId="36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0" borderId="0"/>
    <xf numFmtId="0" fontId="21" fillId="0" borderId="0"/>
    <xf numFmtId="0" fontId="2" fillId="0" borderId="0"/>
    <xf numFmtId="0" fontId="38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25" fillId="26" borderId="50" applyNumberFormat="0" applyFont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51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7" borderId="0" applyNumberFormat="0" applyBorder="0" applyAlignment="0" applyProtection="0"/>
  </cellStyleXfs>
  <cellXfs count="22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wrapText="1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2" fillId="0" borderId="0" xfId="1" applyFont="1" applyFill="1"/>
    <xf numFmtId="0" fontId="3" fillId="0" borderId="0" xfId="1" applyFont="1" applyAlignment="1">
      <alignment horizontal="right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wrapText="1"/>
    </xf>
    <xf numFmtId="0" fontId="13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 wrapText="1"/>
    </xf>
    <xf numFmtId="0" fontId="14" fillId="0" borderId="0" xfId="1" applyFont="1" applyFill="1"/>
    <xf numFmtId="0" fontId="13" fillId="0" borderId="8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wrapText="1"/>
    </xf>
    <xf numFmtId="0" fontId="14" fillId="0" borderId="11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14" fillId="2" borderId="14" xfId="1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/>
    </xf>
    <xf numFmtId="4" fontId="13" fillId="0" borderId="18" xfId="0" applyNumberFormat="1" applyFont="1" applyBorder="1" applyAlignment="1">
      <alignment horizontal="right" vertical="center"/>
    </xf>
    <xf numFmtId="4" fontId="13" fillId="2" borderId="19" xfId="1" applyNumberFormat="1" applyFont="1" applyFill="1" applyBorder="1" applyAlignment="1">
      <alignment horizontal="right" vertical="center" wrapText="1"/>
    </xf>
    <xf numFmtId="4" fontId="13" fillId="0" borderId="0" xfId="1" applyNumberFormat="1" applyFont="1" applyFill="1" applyBorder="1" applyAlignment="1">
      <alignment horizontal="right" vertical="center"/>
    </xf>
    <xf numFmtId="4" fontId="14" fillId="0" borderId="0" xfId="1" applyNumberFormat="1" applyFont="1" applyFill="1" applyBorder="1" applyAlignment="1">
      <alignment vertical="center"/>
    </xf>
    <xf numFmtId="4" fontId="14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4" fontId="16" fillId="0" borderId="0" xfId="1" applyNumberFormat="1" applyFont="1" applyFill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vertical="center" wrapText="1"/>
    </xf>
    <xf numFmtId="0" fontId="14" fillId="0" borderId="22" xfId="0" applyFont="1" applyBorder="1" applyAlignment="1">
      <alignment horizontal="center" vertical="center"/>
    </xf>
    <xf numFmtId="4" fontId="14" fillId="0" borderId="23" xfId="0" applyNumberFormat="1" applyFont="1" applyBorder="1" applyAlignment="1">
      <alignment horizontal="right" vertical="center"/>
    </xf>
    <xf numFmtId="4" fontId="14" fillId="2" borderId="24" xfId="1" applyNumberFormat="1" applyFont="1" applyFill="1" applyBorder="1" applyAlignment="1">
      <alignment horizontal="right" vertical="center" wrapText="1"/>
    </xf>
    <xf numFmtId="4" fontId="14" fillId="0" borderId="0" xfId="1" applyNumberFormat="1" applyFont="1" applyFill="1" applyBorder="1" applyAlignment="1">
      <alignment horizontal="right" vertical="center"/>
    </xf>
    <xf numFmtId="0" fontId="14" fillId="0" borderId="22" xfId="0" applyFont="1" applyFill="1" applyBorder="1" applyAlignment="1">
      <alignment vertical="center" wrapText="1"/>
    </xf>
    <xf numFmtId="4" fontId="14" fillId="0" borderId="25" xfId="1" applyNumberFormat="1" applyFont="1" applyFill="1" applyBorder="1" applyAlignment="1">
      <alignment horizontal="right"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vertical="center" wrapText="1"/>
    </xf>
    <xf numFmtId="0" fontId="13" fillId="0" borderId="22" xfId="0" applyFont="1" applyBorder="1" applyAlignment="1">
      <alignment horizontal="center" vertical="center"/>
    </xf>
    <xf numFmtId="4" fontId="13" fillId="0" borderId="23" xfId="0" applyNumberFormat="1" applyFont="1" applyBorder="1" applyAlignment="1">
      <alignment horizontal="right" vertical="center"/>
    </xf>
    <xf numFmtId="4" fontId="13" fillId="2" borderId="24" xfId="1" applyNumberFormat="1" applyFont="1" applyFill="1" applyBorder="1" applyAlignment="1">
      <alignment horizontal="right" vertical="center" wrapText="1"/>
    </xf>
    <xf numFmtId="4" fontId="13" fillId="0" borderId="25" xfId="1" applyNumberFormat="1" applyFont="1" applyFill="1" applyBorder="1" applyAlignment="1">
      <alignment horizontal="right" vertical="center" wrapText="1"/>
    </xf>
    <xf numFmtId="4" fontId="14" fillId="2" borderId="24" xfId="1" applyNumberFormat="1" applyFont="1" applyFill="1" applyBorder="1" applyAlignment="1">
      <alignment horizontal="right" vertical="center"/>
    </xf>
    <xf numFmtId="4" fontId="14" fillId="0" borderId="25" xfId="1" applyNumberFormat="1" applyFont="1" applyFill="1" applyBorder="1" applyAlignment="1">
      <alignment horizontal="right" vertical="center"/>
    </xf>
    <xf numFmtId="0" fontId="14" fillId="0" borderId="26" xfId="1" applyFont="1" applyFill="1" applyBorder="1" applyAlignment="1">
      <alignment vertical="center"/>
    </xf>
    <xf numFmtId="49" fontId="14" fillId="0" borderId="21" xfId="0" applyNumberFormat="1" applyFont="1" applyBorder="1" applyAlignment="1">
      <alignment horizontal="center" vertical="center"/>
    </xf>
    <xf numFmtId="4" fontId="13" fillId="2" borderId="24" xfId="1" applyNumberFormat="1" applyFont="1" applyFill="1" applyBorder="1" applyAlignment="1">
      <alignment horizontal="right" vertical="center"/>
    </xf>
    <xf numFmtId="4" fontId="13" fillId="0" borderId="25" xfId="1" applyNumberFormat="1" applyFont="1" applyFill="1" applyBorder="1" applyAlignment="1">
      <alignment horizontal="right" vertical="center"/>
    </xf>
    <xf numFmtId="4" fontId="14" fillId="0" borderId="24" xfId="1" applyNumberFormat="1" applyFont="1" applyFill="1" applyBorder="1" applyAlignment="1">
      <alignment horizontal="right" vertical="center"/>
    </xf>
    <xf numFmtId="0" fontId="17" fillId="0" borderId="22" xfId="0" applyFont="1" applyBorder="1" applyAlignment="1">
      <alignment vertical="center" wrapText="1"/>
    </xf>
    <xf numFmtId="4" fontId="13" fillId="0" borderId="24" xfId="1" applyNumberFormat="1" applyFont="1" applyFill="1" applyBorder="1" applyAlignment="1">
      <alignment horizontal="right" vertical="center"/>
    </xf>
    <xf numFmtId="0" fontId="13" fillId="0" borderId="22" xfId="0" applyFont="1" applyFill="1" applyBorder="1" applyAlignment="1">
      <alignment vertical="center" wrapText="1"/>
    </xf>
    <xf numFmtId="4" fontId="18" fillId="2" borderId="0" xfId="1" applyNumberFormat="1" applyFont="1" applyFill="1" applyBorder="1" applyAlignment="1">
      <alignment horizontal="right" vertical="center"/>
    </xf>
    <xf numFmtId="4" fontId="15" fillId="2" borderId="0" xfId="1" applyNumberFormat="1" applyFont="1" applyFill="1" applyBorder="1" applyAlignment="1">
      <alignment horizontal="right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vertical="center" wrapText="1"/>
    </xf>
    <xf numFmtId="0" fontId="14" fillId="0" borderId="28" xfId="0" applyFont="1" applyBorder="1" applyAlignment="1">
      <alignment horizontal="center" vertical="center"/>
    </xf>
    <xf numFmtId="4" fontId="14" fillId="2" borderId="29" xfId="1" applyNumberFormat="1" applyFont="1" applyFill="1" applyBorder="1" applyAlignment="1">
      <alignment horizontal="right" vertical="center"/>
    </xf>
    <xf numFmtId="4" fontId="14" fillId="0" borderId="30" xfId="1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4" fontId="13" fillId="0" borderId="4" xfId="1" applyNumberFormat="1" applyFont="1" applyFill="1" applyBorder="1" applyAlignment="1">
      <alignment horizontal="right" vertical="center"/>
    </xf>
    <xf numFmtId="4" fontId="13" fillId="0" borderId="5" xfId="1" applyNumberFormat="1" applyFont="1" applyFill="1" applyBorder="1" applyAlignment="1">
      <alignment horizontal="right" vertical="center"/>
    </xf>
    <xf numFmtId="4" fontId="14" fillId="0" borderId="24" xfId="0" applyNumberFormat="1" applyFont="1" applyBorder="1" applyAlignment="1">
      <alignment horizontal="right" vertical="center"/>
    </xf>
    <xf numFmtId="4" fontId="14" fillId="0" borderId="31" xfId="0" applyNumberFormat="1" applyFont="1" applyBorder="1" applyAlignment="1">
      <alignment horizontal="right" vertical="center"/>
    </xf>
    <xf numFmtId="4" fontId="14" fillId="0" borderId="32" xfId="0" applyNumberFormat="1" applyFont="1" applyFill="1" applyBorder="1" applyAlignment="1">
      <alignment horizontal="right" vertical="center"/>
    </xf>
    <xf numFmtId="4" fontId="15" fillId="0" borderId="0" xfId="0" applyNumberFormat="1" applyFont="1" applyBorder="1" applyAlignment="1">
      <alignment horizontal="right" vertical="center"/>
    </xf>
    <xf numFmtId="4" fontId="14" fillId="0" borderId="23" xfId="0" applyNumberFormat="1" applyFont="1" applyFill="1" applyBorder="1" applyAlignment="1">
      <alignment horizontal="right" vertical="center"/>
    </xf>
    <xf numFmtId="4" fontId="14" fillId="0" borderId="24" xfId="0" applyNumberFormat="1" applyFont="1" applyFill="1" applyBorder="1" applyAlignment="1">
      <alignment horizontal="right" vertical="center"/>
    </xf>
    <xf numFmtId="4" fontId="14" fillId="0" borderId="31" xfId="0" applyNumberFormat="1" applyFont="1" applyFill="1" applyBorder="1" applyAlignment="1">
      <alignment horizontal="right" vertical="center"/>
    </xf>
    <xf numFmtId="4" fontId="13" fillId="0" borderId="23" xfId="0" applyNumberFormat="1" applyFont="1" applyFill="1" applyBorder="1" applyAlignment="1">
      <alignment horizontal="right" vertical="center"/>
    </xf>
    <xf numFmtId="4" fontId="14" fillId="1" borderId="23" xfId="0" applyNumberFormat="1" applyFont="1" applyFill="1" applyBorder="1" applyAlignment="1">
      <alignment horizontal="right" vertical="center"/>
    </xf>
    <xf numFmtId="4" fontId="14" fillId="1" borderId="24" xfId="0" applyNumberFormat="1" applyFont="1" applyFill="1" applyBorder="1" applyAlignment="1">
      <alignment horizontal="right" vertical="center"/>
    </xf>
    <xf numFmtId="4" fontId="14" fillId="1" borderId="31" xfId="0" applyNumberFormat="1" applyFont="1" applyFill="1" applyBorder="1" applyAlignment="1">
      <alignment horizontal="right" vertical="center"/>
    </xf>
    <xf numFmtId="4" fontId="14" fillId="1" borderId="32" xfId="0" applyNumberFormat="1" applyFont="1" applyFill="1" applyBorder="1" applyAlignment="1">
      <alignment horizontal="right" vertical="center"/>
    </xf>
    <xf numFmtId="49" fontId="13" fillId="0" borderId="21" xfId="0" applyNumberFormat="1" applyFont="1" applyBorder="1" applyAlignment="1">
      <alignment horizontal="center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1" xfId="0" applyNumberFormat="1" applyFont="1" applyBorder="1" applyAlignment="1">
      <alignment horizontal="right" vertical="center"/>
    </xf>
    <xf numFmtId="4" fontId="13" fillId="0" borderId="32" xfId="0" applyNumberFormat="1" applyFont="1" applyFill="1" applyBorder="1" applyAlignment="1">
      <alignment horizontal="right" vertical="center"/>
    </xf>
    <xf numFmtId="4" fontId="18" fillId="0" borderId="0" xfId="0" applyNumberFormat="1" applyFont="1" applyBorder="1" applyAlignment="1">
      <alignment horizontal="right" vertical="center"/>
    </xf>
    <xf numFmtId="4" fontId="14" fillId="0" borderId="25" xfId="0" applyNumberFormat="1" applyFont="1" applyFill="1" applyBorder="1" applyAlignment="1">
      <alignment horizontal="right" vertical="center"/>
    </xf>
    <xf numFmtId="4" fontId="13" fillId="0" borderId="25" xfId="0" applyNumberFormat="1" applyFont="1" applyFill="1" applyBorder="1" applyAlignment="1">
      <alignment horizontal="right" vertical="center"/>
    </xf>
    <xf numFmtId="0" fontId="14" fillId="0" borderId="22" xfId="0" applyFont="1" applyFill="1" applyBorder="1" applyAlignment="1">
      <alignment horizontal="right" vertical="center" wrapText="1"/>
    </xf>
    <xf numFmtId="0" fontId="14" fillId="0" borderId="22" xfId="0" applyFont="1" applyBorder="1" applyAlignment="1">
      <alignment horizontal="right" vertical="center" wrapText="1"/>
    </xf>
    <xf numFmtId="4" fontId="14" fillId="2" borderId="24" xfId="0" applyNumberFormat="1" applyFont="1" applyFill="1" applyBorder="1" applyAlignment="1">
      <alignment horizontal="right" vertical="center"/>
    </xf>
    <xf numFmtId="4" fontId="15" fillId="0" borderId="0" xfId="1" applyNumberFormat="1" applyFont="1" applyFill="1" applyBorder="1" applyAlignment="1">
      <alignment horizontal="right" vertical="center"/>
    </xf>
    <xf numFmtId="0" fontId="18" fillId="0" borderId="0" xfId="1" applyFont="1" applyFill="1" applyAlignment="1">
      <alignment vertical="center"/>
    </xf>
    <xf numFmtId="4" fontId="14" fillId="2" borderId="23" xfId="0" applyNumberFormat="1" applyFont="1" applyFill="1" applyBorder="1" applyAlignment="1">
      <alignment horizontal="right" vertical="center"/>
    </xf>
    <xf numFmtId="4" fontId="13" fillId="0" borderId="33" xfId="0" applyNumberFormat="1" applyFont="1" applyFill="1" applyBorder="1" applyAlignment="1">
      <alignment horizontal="right" vertical="center"/>
    </xf>
    <xf numFmtId="4" fontId="13" fillId="2" borderId="23" xfId="0" applyNumberFormat="1" applyFont="1" applyFill="1" applyBorder="1" applyAlignment="1">
      <alignment horizontal="right" vertical="center"/>
    </xf>
    <xf numFmtId="4" fontId="19" fillId="0" borderId="0" xfId="1" applyNumberFormat="1" applyFont="1" applyFill="1" applyAlignment="1">
      <alignment vertical="center"/>
    </xf>
    <xf numFmtId="49" fontId="13" fillId="0" borderId="6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right" vertical="center"/>
    </xf>
    <xf numFmtId="164" fontId="14" fillId="2" borderId="14" xfId="1" applyNumberFormat="1" applyFont="1" applyFill="1" applyBorder="1" applyAlignment="1">
      <alignment horizontal="right" vertical="center"/>
    </xf>
    <xf numFmtId="164" fontId="14" fillId="2" borderId="15" xfId="1" applyNumberFormat="1" applyFont="1" applyFill="1" applyBorder="1" applyAlignment="1">
      <alignment horizontal="right" vertical="center"/>
    </xf>
    <xf numFmtId="0" fontId="14" fillId="0" borderId="0" xfId="1" applyFont="1" applyFill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13" fillId="0" borderId="35" xfId="0" applyNumberFormat="1" applyFont="1" applyBorder="1" applyAlignment="1">
      <alignment horizontal="right" vertical="center"/>
    </xf>
    <xf numFmtId="4" fontId="13" fillId="0" borderId="36" xfId="0" applyNumberFormat="1" applyFont="1" applyBorder="1" applyAlignment="1">
      <alignment horizontal="right" vertical="center"/>
    </xf>
    <xf numFmtId="4" fontId="13" fillId="2" borderId="25" xfId="1" applyNumberFormat="1" applyFont="1" applyFill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4" fontId="13" fillId="0" borderId="0" xfId="0" applyNumberFormat="1" applyFont="1" applyBorder="1" applyAlignment="1">
      <alignment horizontal="right" vertical="center"/>
    </xf>
    <xf numFmtId="165" fontId="13" fillId="0" borderId="23" xfId="0" applyNumberFormat="1" applyFont="1" applyBorder="1" applyAlignment="1">
      <alignment horizontal="right" vertical="center"/>
    </xf>
    <xf numFmtId="165" fontId="13" fillId="0" borderId="24" xfId="0" applyNumberFormat="1" applyFont="1" applyBorder="1" applyAlignment="1">
      <alignment horizontal="right" vertical="center"/>
    </xf>
    <xf numFmtId="165" fontId="13" fillId="0" borderId="25" xfId="0" applyNumberFormat="1" applyFont="1" applyBorder="1" applyAlignment="1">
      <alignment horizontal="right" vertical="center"/>
    </xf>
    <xf numFmtId="3" fontId="13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horizontal="right" vertical="center"/>
    </xf>
    <xf numFmtId="4" fontId="14" fillId="2" borderId="25" xfId="0" applyNumberFormat="1" applyFont="1" applyFill="1" applyBorder="1" applyAlignment="1">
      <alignment horizontal="right" vertical="center"/>
    </xf>
    <xf numFmtId="4" fontId="14" fillId="2" borderId="10" xfId="1" applyNumberFormat="1" applyFont="1" applyFill="1" applyBorder="1" applyAlignment="1">
      <alignment horizontal="right" vertical="center"/>
    </xf>
    <xf numFmtId="4" fontId="13" fillId="0" borderId="31" xfId="0" applyNumberFormat="1" applyFont="1" applyFill="1" applyBorder="1" applyAlignment="1">
      <alignment horizontal="right" vertical="center"/>
    </xf>
    <xf numFmtId="4" fontId="13" fillId="0" borderId="24" xfId="0" applyNumberFormat="1" applyFont="1" applyFill="1" applyBorder="1" applyAlignment="1">
      <alignment horizontal="right" vertical="center"/>
    </xf>
    <xf numFmtId="4" fontId="14" fillId="3" borderId="24" xfId="1" applyNumberFormat="1" applyFont="1" applyFill="1" applyBorder="1" applyAlignment="1">
      <alignment horizontal="right" vertical="center"/>
    </xf>
    <xf numFmtId="4" fontId="14" fillId="3" borderId="25" xfId="1" applyNumberFormat="1" applyFont="1" applyFill="1" applyBorder="1" applyAlignment="1">
      <alignment horizontal="right" vertical="center"/>
    </xf>
    <xf numFmtId="3" fontId="14" fillId="1" borderId="0" xfId="1" applyNumberFormat="1" applyFont="1" applyFill="1" applyBorder="1" applyAlignment="1">
      <alignment horizontal="right" vertical="center"/>
    </xf>
    <xf numFmtId="4" fontId="14" fillId="0" borderId="34" xfId="0" applyNumberFormat="1" applyFont="1" applyBorder="1" applyAlignment="1">
      <alignment horizontal="right" vertical="center"/>
    </xf>
    <xf numFmtId="4" fontId="14" fillId="2" borderId="9" xfId="1" applyNumberFormat="1" applyFont="1" applyFill="1" applyBorder="1" applyAlignment="1">
      <alignment horizontal="right" vertical="center"/>
    </xf>
    <xf numFmtId="4" fontId="14" fillId="0" borderId="9" xfId="1" applyNumberFormat="1" applyFont="1" applyFill="1" applyBorder="1" applyAlignment="1">
      <alignment horizontal="right" vertical="center"/>
    </xf>
    <xf numFmtId="4" fontId="14" fillId="0" borderId="10" xfId="1" applyNumberFormat="1" applyFont="1" applyFill="1" applyBorder="1" applyAlignment="1">
      <alignment horizontal="right" vertical="center"/>
    </xf>
    <xf numFmtId="4" fontId="14" fillId="0" borderId="10" xfId="0" applyNumberFormat="1" applyFont="1" applyFill="1" applyBorder="1" applyAlignment="1">
      <alignment horizontal="right" vertical="center"/>
    </xf>
    <xf numFmtId="49" fontId="14" fillId="0" borderId="6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4" fontId="14" fillId="0" borderId="34" xfId="0" applyNumberFormat="1" applyFont="1" applyFill="1" applyBorder="1" applyAlignment="1">
      <alignment horizontal="right" vertical="center"/>
    </xf>
    <xf numFmtId="49" fontId="14" fillId="0" borderId="22" xfId="0" applyNumberFormat="1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/>
    </xf>
    <xf numFmtId="9" fontId="13" fillId="0" borderId="8" xfId="0" applyNumberFormat="1" applyFont="1" applyFill="1" applyBorder="1" applyAlignment="1">
      <alignment horizontal="right" vertical="center"/>
    </xf>
    <xf numFmtId="9" fontId="13" fillId="0" borderId="9" xfId="0" applyNumberFormat="1" applyFont="1" applyFill="1" applyBorder="1" applyAlignment="1">
      <alignment horizontal="right" vertical="center"/>
    </xf>
    <xf numFmtId="9" fontId="13" fillId="0" borderId="34" xfId="0" applyNumberFormat="1" applyFont="1" applyBorder="1" applyAlignment="1">
      <alignment horizontal="right" vertical="center"/>
    </xf>
    <xf numFmtId="9" fontId="13" fillId="0" borderId="33" xfId="0" applyNumberFormat="1" applyFont="1" applyFill="1" applyBorder="1" applyAlignment="1">
      <alignment horizontal="right" vertical="center"/>
    </xf>
    <xf numFmtId="9" fontId="18" fillId="0" borderId="0" xfId="0" applyNumberFormat="1" applyFont="1" applyBorder="1" applyAlignment="1">
      <alignment horizontal="right" vertical="center"/>
    </xf>
    <xf numFmtId="49" fontId="14" fillId="0" borderId="11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49" fontId="13" fillId="0" borderId="16" xfId="0" applyNumberFormat="1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right" vertical="center"/>
    </xf>
    <xf numFmtId="164" fontId="14" fillId="2" borderId="19" xfId="1" applyNumberFormat="1" applyFont="1" applyFill="1" applyBorder="1" applyAlignment="1">
      <alignment horizontal="right" vertical="center"/>
    </xf>
    <xf numFmtId="164" fontId="14" fillId="2" borderId="20" xfId="1" applyNumberFormat="1" applyFont="1" applyFill="1" applyBorder="1" applyAlignment="1">
      <alignment horizontal="right" vertical="center"/>
    </xf>
    <xf numFmtId="43" fontId="14" fillId="0" borderId="24" xfId="0" applyNumberFormat="1" applyFont="1" applyBorder="1" applyAlignment="1">
      <alignment horizontal="right" vertical="center"/>
    </xf>
    <xf numFmtId="43" fontId="14" fillId="0" borderId="24" xfId="0" applyNumberFormat="1" applyFont="1" applyFill="1" applyBorder="1" applyAlignment="1">
      <alignment horizontal="right" vertical="center"/>
    </xf>
    <xf numFmtId="43" fontId="14" fillId="0" borderId="25" xfId="0" applyNumberFormat="1" applyFont="1" applyFill="1" applyBorder="1" applyAlignment="1">
      <alignment horizontal="right" vertical="center"/>
    </xf>
    <xf numFmtId="43" fontId="14" fillId="0" borderId="25" xfId="0" applyNumberFormat="1" applyFont="1" applyBorder="1" applyAlignment="1">
      <alignment horizontal="right" vertical="center"/>
    </xf>
    <xf numFmtId="43" fontId="14" fillId="0" borderId="24" xfId="1" applyNumberFormat="1" applyFont="1" applyFill="1" applyBorder="1" applyAlignment="1">
      <alignment horizontal="right" vertical="center"/>
    </xf>
    <xf numFmtId="43" fontId="14" fillId="0" borderId="25" xfId="1" applyNumberFormat="1" applyFont="1" applyFill="1" applyBorder="1" applyAlignment="1">
      <alignment horizontal="right" vertical="center"/>
    </xf>
    <xf numFmtId="164" fontId="14" fillId="4" borderId="0" xfId="1" applyNumberFormat="1" applyFont="1" applyFill="1" applyBorder="1" applyAlignment="1">
      <alignment horizontal="right" vertical="center"/>
    </xf>
    <xf numFmtId="0" fontId="14" fillId="1" borderId="23" xfId="0" applyFont="1" applyFill="1" applyBorder="1" applyAlignment="1">
      <alignment horizontal="right" vertical="center"/>
    </xf>
    <xf numFmtId="164" fontId="14" fillId="3" borderId="24" xfId="1" applyNumberFormat="1" applyFont="1" applyFill="1" applyBorder="1" applyAlignment="1">
      <alignment horizontal="right" vertical="center"/>
    </xf>
    <xf numFmtId="164" fontId="14" fillId="3" borderId="25" xfId="1" applyNumberFormat="1" applyFont="1" applyFill="1" applyBorder="1" applyAlignment="1">
      <alignment horizontal="right" vertical="center"/>
    </xf>
    <xf numFmtId="0" fontId="14" fillId="1" borderId="0" xfId="1" applyFont="1" applyFill="1" applyBorder="1" applyAlignment="1">
      <alignment horizontal="right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vertical="center" wrapText="1"/>
    </xf>
    <xf numFmtId="3" fontId="14" fillId="0" borderId="39" xfId="0" applyNumberFormat="1" applyFont="1" applyBorder="1" applyAlignment="1">
      <alignment horizontal="right" vertical="center"/>
    </xf>
    <xf numFmtId="164" fontId="14" fillId="2" borderId="29" xfId="1" applyNumberFormat="1" applyFont="1" applyFill="1" applyBorder="1" applyAlignment="1">
      <alignment horizontal="right" vertical="center"/>
    </xf>
    <xf numFmtId="164" fontId="14" fillId="0" borderId="30" xfId="1" applyNumberFormat="1" applyFont="1" applyFill="1" applyBorder="1" applyAlignment="1">
      <alignment horizontal="right" vertical="center"/>
    </xf>
    <xf numFmtId="0" fontId="1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wrapText="1"/>
    </xf>
    <xf numFmtId="0" fontId="14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horizontal="right" vertical="center" wrapText="1"/>
    </xf>
    <xf numFmtId="0" fontId="14" fillId="0" borderId="0" xfId="1" applyFont="1" applyFill="1" applyAlignment="1">
      <alignment horizontal="right" vertical="center"/>
    </xf>
    <xf numFmtId="0" fontId="14" fillId="4" borderId="40" xfId="3" applyFont="1" applyFill="1" applyBorder="1" applyAlignment="1">
      <alignment horizontal="left" wrapText="1"/>
    </xf>
    <xf numFmtId="0" fontId="14" fillId="4" borderId="5" xfId="3" applyFont="1" applyFill="1" applyBorder="1" applyAlignment="1">
      <alignment horizontal="left" wrapText="1"/>
    </xf>
    <xf numFmtId="4" fontId="14" fillId="0" borderId="3" xfId="0" applyNumberFormat="1" applyFont="1" applyBorder="1" applyAlignment="1">
      <alignment horizontal="right" vertical="center"/>
    </xf>
    <xf numFmtId="4" fontId="14" fillId="2" borderId="4" xfId="1" applyNumberFormat="1" applyFont="1" applyFill="1" applyBorder="1" applyAlignment="1">
      <alignment horizontal="right" vertical="center"/>
    </xf>
    <xf numFmtId="4" fontId="14" fillId="2" borderId="5" xfId="1" applyNumberFormat="1" applyFont="1" applyFill="1" applyBorder="1" applyAlignment="1">
      <alignment horizontal="right" vertical="center"/>
    </xf>
    <xf numFmtId="0" fontId="14" fillId="4" borderId="41" xfId="3" applyFont="1" applyFill="1" applyBorder="1" applyAlignment="1">
      <alignment horizontal="left" wrapText="1"/>
    </xf>
    <xf numFmtId="0" fontId="14" fillId="4" borderId="10" xfId="3" applyFont="1" applyFill="1" applyBorder="1" applyAlignment="1">
      <alignment horizontal="left" wrapText="1"/>
    </xf>
    <xf numFmtId="4" fontId="14" fillId="0" borderId="8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0" fontId="14" fillId="4" borderId="42" xfId="3" applyFont="1" applyFill="1" applyBorder="1" applyAlignment="1">
      <alignment horizontal="left" wrapText="1"/>
    </xf>
    <xf numFmtId="0" fontId="14" fillId="4" borderId="30" xfId="3" applyFont="1" applyFill="1" applyBorder="1" applyAlignment="1">
      <alignment horizontal="left" wrapText="1"/>
    </xf>
    <xf numFmtId="0" fontId="13" fillId="0" borderId="28" xfId="0" applyFont="1" applyBorder="1" applyAlignment="1">
      <alignment horizontal="center" vertical="center"/>
    </xf>
    <xf numFmtId="4" fontId="14" fillId="0" borderId="27" xfId="0" applyNumberFormat="1" applyFont="1" applyBorder="1" applyAlignment="1">
      <alignment horizontal="right" vertical="center"/>
    </xf>
    <xf numFmtId="4" fontId="14" fillId="2" borderId="30" xfId="1" applyNumberFormat="1" applyFont="1" applyFill="1" applyBorder="1" applyAlignment="1">
      <alignment horizontal="right" vertical="center"/>
    </xf>
    <xf numFmtId="0" fontId="14" fillId="0" borderId="0" xfId="3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center" vertical="center" wrapText="1"/>
    </xf>
    <xf numFmtId="169" fontId="14" fillId="2" borderId="24" xfId="1" applyNumberFormat="1" applyFont="1" applyFill="1" applyBorder="1" applyAlignment="1">
      <alignment horizontal="right" vertical="center"/>
    </xf>
    <xf numFmtId="169" fontId="14" fillId="0" borderId="25" xfId="1" applyNumberFormat="1" applyFont="1" applyFill="1" applyBorder="1" applyAlignment="1">
      <alignment horizontal="right" vertical="center"/>
    </xf>
    <xf numFmtId="169" fontId="14" fillId="4" borderId="24" xfId="0" applyNumberFormat="1" applyFont="1" applyFill="1" applyBorder="1" applyAlignment="1">
      <alignment horizontal="right" vertical="center"/>
    </xf>
    <xf numFmtId="0" fontId="14" fillId="2" borderId="22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3"/>
    <cellStyle name="Обычный 3" xfId="42"/>
    <cellStyle name="Обычный 3 2" xfId="1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236"/>
  <sheetViews>
    <sheetView tabSelected="1" topLeftCell="A15" zoomScaleNormal="100" zoomScaleSheetLayoutView="80" workbookViewId="0">
      <pane ySplit="3" topLeftCell="A18" activePane="bottomLeft" state="frozen"/>
      <selection activeCell="A15" sqref="A15"/>
      <selection pane="bottomLeft" activeCell="K36" sqref="K36"/>
    </sheetView>
  </sheetViews>
  <sheetFormatPr defaultColWidth="10.28515625" defaultRowHeight="15.75" outlineLevelRow="1" outlineLevelCol="1" x14ac:dyDescent="0.25"/>
  <cols>
    <col min="1" max="1" width="7.7109375" style="202" customWidth="1"/>
    <col min="2" max="2" width="59.42578125" style="203" customWidth="1"/>
    <col min="3" max="3" width="12" style="204" bestFit="1" customWidth="1"/>
    <col min="4" max="4" width="13.140625" style="204" customWidth="1"/>
    <col min="5" max="5" width="13.140625" style="5" customWidth="1"/>
    <col min="6" max="6" width="12.7109375" style="5" customWidth="1"/>
    <col min="7" max="7" width="13.7109375" style="5" customWidth="1"/>
    <col min="8" max="8" width="9.140625" style="5" customWidth="1"/>
    <col min="9" max="12" width="10.28515625" style="5" customWidth="1"/>
    <col min="13" max="13" width="10.28515625" customWidth="1"/>
    <col min="16" max="16" width="10.5703125" style="5" customWidth="1" collapsed="1"/>
    <col min="17" max="17" width="8.42578125" style="5" customWidth="1" collapsed="1"/>
    <col min="18" max="18" width="10.5703125" style="5" customWidth="1" collapsed="1"/>
    <col min="19" max="19" width="8.42578125" style="5" bestFit="1" customWidth="1" collapsed="1"/>
    <col min="20" max="20" width="9.42578125" style="5" bestFit="1" customWidth="1" collapsed="1"/>
    <col min="21" max="21" width="8.42578125" style="5" bestFit="1" customWidth="1" collapsed="1"/>
    <col min="22" max="22" width="9.42578125" style="5" bestFit="1" customWidth="1" collapsed="1"/>
    <col min="23" max="30" width="10.28515625" style="5"/>
    <col min="31" max="33" width="10.28515625" style="5" hidden="1" customWidth="1" outlineLevel="1"/>
    <col min="34" max="34" width="10.28515625" style="5" collapsed="1"/>
    <col min="35" max="16384" width="10.28515625" style="5"/>
  </cols>
  <sheetData>
    <row r="1" spans="1:33" ht="18" x14ac:dyDescent="0.3">
      <c r="A1" s="1"/>
      <c r="B1" s="2"/>
      <c r="C1" s="1"/>
      <c r="D1" s="1"/>
      <c r="E1" s="3"/>
      <c r="F1" s="3"/>
      <c r="G1" s="4"/>
      <c r="H1" s="4"/>
    </row>
    <row r="2" spans="1:33" ht="18" x14ac:dyDescent="0.35">
      <c r="A2" s="1"/>
      <c r="B2" s="2"/>
      <c r="C2" s="1"/>
      <c r="D2" s="1"/>
      <c r="E2" s="3"/>
      <c r="F2" s="3"/>
      <c r="G2" s="6"/>
      <c r="H2" s="6"/>
    </row>
    <row r="3" spans="1:33" ht="18" x14ac:dyDescent="0.35">
      <c r="A3" s="1"/>
      <c r="B3" s="2"/>
      <c r="C3" s="1"/>
      <c r="D3" s="1"/>
      <c r="E3" s="3"/>
      <c r="F3" s="3"/>
      <c r="G3" s="6"/>
      <c r="H3" s="6"/>
    </row>
    <row r="4" spans="1:33" ht="15.6" x14ac:dyDescent="0.3">
      <c r="A4" s="1"/>
      <c r="B4" s="2"/>
      <c r="C4" s="1"/>
      <c r="D4" s="1"/>
      <c r="E4" s="3"/>
      <c r="F4" s="3"/>
      <c r="G4" s="3"/>
      <c r="H4" s="3"/>
    </row>
    <row r="5" spans="1:33" x14ac:dyDescent="0.25">
      <c r="A5" s="215" t="s">
        <v>276</v>
      </c>
      <c r="B5" s="215"/>
      <c r="C5" s="215"/>
      <c r="D5" s="215"/>
      <c r="E5" s="215"/>
      <c r="F5" s="215"/>
      <c r="G5" s="215"/>
      <c r="H5" s="7"/>
    </row>
    <row r="6" spans="1:33" ht="15.6" x14ac:dyDescent="0.3">
      <c r="A6" s="8"/>
      <c r="B6" s="9"/>
      <c r="C6" s="8"/>
      <c r="D6" s="8"/>
      <c r="E6" s="7"/>
      <c r="F6" s="7"/>
      <c r="G6" s="7"/>
      <c r="H6" s="7"/>
    </row>
    <row r="7" spans="1:33" ht="18" customHeight="1" x14ac:dyDescent="0.3">
      <c r="A7" s="216" t="s">
        <v>0</v>
      </c>
      <c r="B7" s="216"/>
      <c r="C7" s="216"/>
      <c r="D7" s="216"/>
      <c r="E7" s="216"/>
      <c r="F7" s="216"/>
      <c r="G7" s="216"/>
      <c r="H7" s="10"/>
    </row>
    <row r="8" spans="1:33" ht="19.5" customHeight="1" x14ac:dyDescent="0.25">
      <c r="A8" s="217" t="s">
        <v>277</v>
      </c>
      <c r="B8" s="217"/>
      <c r="C8" s="217"/>
      <c r="D8" s="217"/>
      <c r="E8" s="217"/>
      <c r="F8" s="217"/>
      <c r="G8" s="217"/>
      <c r="H8" s="11"/>
    </row>
    <row r="9" spans="1:33" ht="18" customHeight="1" x14ac:dyDescent="0.25">
      <c r="A9" s="218" t="s">
        <v>1</v>
      </c>
      <c r="B9" s="218"/>
      <c r="C9" s="218"/>
      <c r="D9" s="218"/>
      <c r="E9" s="218"/>
      <c r="F9" s="218"/>
      <c r="G9" s="218"/>
      <c r="H9" s="12"/>
    </row>
    <row r="10" spans="1:33" ht="16.5" customHeight="1" x14ac:dyDescent="0.3">
      <c r="A10" s="13"/>
      <c r="B10" s="14"/>
      <c r="C10" s="13"/>
      <c r="D10" s="13"/>
      <c r="E10" s="13"/>
      <c r="F10" s="13"/>
      <c r="G10" s="13"/>
      <c r="H10" s="15"/>
    </row>
    <row r="11" spans="1:33" ht="17.25" customHeight="1" x14ac:dyDescent="0.25">
      <c r="A11" s="219" t="s">
        <v>278</v>
      </c>
      <c r="B11" s="220"/>
      <c r="C11" s="220"/>
      <c r="D11" s="220"/>
      <c r="E11" s="220"/>
      <c r="F11" s="220"/>
      <c r="G11" s="220"/>
      <c r="H11" s="16"/>
    </row>
    <row r="12" spans="1:33" ht="17.25" customHeight="1" x14ac:dyDescent="0.25">
      <c r="A12" s="218" t="s">
        <v>2</v>
      </c>
      <c r="B12" s="218"/>
      <c r="C12" s="218"/>
      <c r="D12" s="218"/>
      <c r="E12" s="218"/>
      <c r="F12" s="218"/>
      <c r="G12" s="218"/>
      <c r="H12" s="12"/>
    </row>
    <row r="13" spans="1:33" ht="12.75" customHeight="1" x14ac:dyDescent="0.3">
      <c r="A13" s="17"/>
      <c r="B13" s="9"/>
      <c r="C13" s="17"/>
      <c r="D13" s="17"/>
      <c r="E13" s="9"/>
      <c r="F13" s="9"/>
      <c r="G13" s="9"/>
      <c r="H13" s="9"/>
    </row>
    <row r="14" spans="1:33" ht="9" customHeight="1" thickBot="1" x14ac:dyDescent="0.35">
      <c r="A14" s="17"/>
      <c r="B14" s="10"/>
      <c r="C14" s="18"/>
      <c r="D14" s="18"/>
      <c r="E14" s="9"/>
      <c r="F14" s="9"/>
      <c r="G14" s="9"/>
      <c r="H14" s="19"/>
    </row>
    <row r="15" spans="1:33" s="23" customFormat="1" ht="23.25" customHeight="1" x14ac:dyDescent="0.2">
      <c r="A15" s="209" t="s">
        <v>3</v>
      </c>
      <c r="B15" s="211" t="s">
        <v>4</v>
      </c>
      <c r="C15" s="211" t="s">
        <v>5</v>
      </c>
      <c r="D15" s="20" t="s">
        <v>6</v>
      </c>
      <c r="E15" s="21" t="s">
        <v>7</v>
      </c>
      <c r="F15" s="213" t="s">
        <v>279</v>
      </c>
      <c r="G15" s="214"/>
      <c r="H15" s="22"/>
    </row>
    <row r="16" spans="1:33" s="23" customFormat="1" ht="26.25" thickBot="1" x14ac:dyDescent="0.25">
      <c r="A16" s="210"/>
      <c r="B16" s="212"/>
      <c r="C16" s="212"/>
      <c r="D16" s="24" t="s">
        <v>8</v>
      </c>
      <c r="E16" s="25" t="s">
        <v>8</v>
      </c>
      <c r="F16" s="25" t="s">
        <v>280</v>
      </c>
      <c r="G16" s="26" t="s">
        <v>281</v>
      </c>
      <c r="H16" s="22"/>
      <c r="AF16" s="27" t="s">
        <v>9</v>
      </c>
      <c r="AG16" s="27" t="s">
        <v>10</v>
      </c>
    </row>
    <row r="17" spans="1:33" s="33" customFormat="1" ht="13.9" thickBot="1" x14ac:dyDescent="0.35">
      <c r="A17" s="28">
        <v>1</v>
      </c>
      <c r="B17" s="29">
        <v>2</v>
      </c>
      <c r="C17" s="29">
        <v>3</v>
      </c>
      <c r="D17" s="30">
        <v>4</v>
      </c>
      <c r="E17" s="31">
        <v>5</v>
      </c>
      <c r="F17" s="30">
        <v>6</v>
      </c>
      <c r="G17" s="31">
        <v>7</v>
      </c>
      <c r="H17" s="32"/>
    </row>
    <row r="18" spans="1:33" s="42" customFormat="1" ht="25.5" customHeight="1" x14ac:dyDescent="0.25">
      <c r="A18" s="34" t="s">
        <v>11</v>
      </c>
      <c r="B18" s="35" t="s">
        <v>12</v>
      </c>
      <c r="C18" s="36" t="s">
        <v>13</v>
      </c>
      <c r="D18" s="37">
        <v>50.883000000000003</v>
      </c>
      <c r="E18" s="38">
        <v>59.395000000000003</v>
      </c>
      <c r="F18" s="38">
        <f>F19+F22</f>
        <v>54.47</v>
      </c>
      <c r="G18" s="38">
        <f>G19+G22</f>
        <v>12.250999999999999</v>
      </c>
      <c r="H18" s="39"/>
      <c r="I18" s="40"/>
      <c r="J18" s="40"/>
      <c r="K18" s="40"/>
      <c r="L18" s="40"/>
      <c r="M18" s="40"/>
      <c r="N18" s="41"/>
      <c r="O18" s="41"/>
      <c r="P18" s="41"/>
      <c r="Q18" s="41"/>
      <c r="R18" s="41"/>
      <c r="S18" s="41"/>
      <c r="T18" s="41"/>
      <c r="U18" s="41"/>
      <c r="V18" s="41"/>
      <c r="AF18" s="43" t="e">
        <f>#REF!-#REF!-#REF!-#REF!-#REF!-F18</f>
        <v>#REF!</v>
      </c>
      <c r="AG18" s="43" t="e">
        <f>#REF!-#REF!-#REF!-#REF!-#REF!-G18</f>
        <v>#REF!</v>
      </c>
    </row>
    <row r="19" spans="1:33" s="33" customFormat="1" ht="13.5" x14ac:dyDescent="0.25">
      <c r="A19" s="44" t="s">
        <v>14</v>
      </c>
      <c r="B19" s="45" t="s">
        <v>15</v>
      </c>
      <c r="C19" s="46" t="s">
        <v>13</v>
      </c>
      <c r="D19" s="47"/>
      <c r="E19" s="48"/>
      <c r="F19" s="48">
        <f>F20+F21</f>
        <v>53.97</v>
      </c>
      <c r="G19" s="48">
        <f>G20+G21</f>
        <v>12.154999999999999</v>
      </c>
      <c r="H19" s="49"/>
      <c r="I19" s="40"/>
      <c r="J19" s="40"/>
      <c r="K19" s="40"/>
      <c r="L19" s="40"/>
      <c r="M19" s="40"/>
      <c r="N19" s="41"/>
      <c r="O19" s="41"/>
      <c r="P19" s="41"/>
      <c r="Q19" s="41"/>
      <c r="R19" s="41"/>
      <c r="S19" s="41"/>
      <c r="T19" s="41"/>
      <c r="U19" s="41"/>
      <c r="V19" s="41"/>
      <c r="AF19" s="43" t="e">
        <f>#REF!-#REF!-#REF!-#REF!-#REF!-F19</f>
        <v>#REF!</v>
      </c>
      <c r="AG19" s="43" t="e">
        <f>#REF!-#REF!-#REF!-#REF!-#REF!-G19</f>
        <v>#REF!</v>
      </c>
    </row>
    <row r="20" spans="1:33" s="33" customFormat="1" ht="13.5" x14ac:dyDescent="0.25">
      <c r="A20" s="44"/>
      <c r="B20" s="50" t="s">
        <v>16</v>
      </c>
      <c r="C20" s="46" t="s">
        <v>13</v>
      </c>
      <c r="D20" s="47">
        <v>21.794</v>
      </c>
      <c r="E20" s="48">
        <v>37.765999999999998</v>
      </c>
      <c r="F20" s="48">
        <v>28.97</v>
      </c>
      <c r="G20" s="51">
        <v>7.26</v>
      </c>
      <c r="H20" s="49"/>
      <c r="I20" s="40"/>
      <c r="J20" s="40"/>
      <c r="K20" s="40"/>
      <c r="L20" s="40"/>
      <c r="M20" s="40"/>
      <c r="N20" s="41"/>
      <c r="O20" s="41"/>
      <c r="P20" s="41"/>
      <c r="Q20" s="41"/>
      <c r="R20" s="41"/>
      <c r="S20" s="41"/>
      <c r="T20" s="41"/>
      <c r="U20" s="41"/>
      <c r="V20" s="41"/>
      <c r="AF20" s="43" t="e">
        <f>#REF!-#REF!-#REF!-#REF!-#REF!-F20</f>
        <v>#REF!</v>
      </c>
      <c r="AG20" s="43" t="e">
        <f>#REF!-#REF!-#REF!-#REF!-#REF!-G20</f>
        <v>#REF!</v>
      </c>
    </row>
    <row r="21" spans="1:33" s="33" customFormat="1" ht="13.5" x14ac:dyDescent="0.25">
      <c r="A21" s="44"/>
      <c r="B21" s="45" t="s">
        <v>17</v>
      </c>
      <c r="C21" s="46" t="s">
        <v>13</v>
      </c>
      <c r="D21" s="47"/>
      <c r="E21" s="48"/>
      <c r="F21" s="48">
        <v>25</v>
      </c>
      <c r="G21" s="51">
        <v>4.8949999999999996</v>
      </c>
      <c r="H21" s="49"/>
      <c r="I21" s="40"/>
      <c r="J21" s="40"/>
      <c r="K21" s="40"/>
      <c r="L21" s="40"/>
      <c r="M21" s="40"/>
      <c r="N21" s="41"/>
      <c r="O21" s="41"/>
      <c r="P21" s="41"/>
      <c r="Q21" s="41"/>
      <c r="R21" s="41"/>
      <c r="S21" s="41"/>
      <c r="T21" s="41"/>
      <c r="U21" s="41"/>
      <c r="V21" s="41"/>
      <c r="AF21" s="43" t="e">
        <f>#REF!-#REF!-#REF!-#REF!-#REF!-F21</f>
        <v>#REF!</v>
      </c>
      <c r="AG21" s="43" t="e">
        <f>#REF!-#REF!-#REF!-#REF!-#REF!-G21</f>
        <v>#REF!</v>
      </c>
    </row>
    <row r="22" spans="1:33" s="33" customFormat="1" ht="13.5" x14ac:dyDescent="0.25">
      <c r="A22" s="44" t="s">
        <v>18</v>
      </c>
      <c r="B22" s="45" t="s">
        <v>19</v>
      </c>
      <c r="C22" s="46" t="s">
        <v>13</v>
      </c>
      <c r="D22" s="47"/>
      <c r="E22" s="48"/>
      <c r="F22" s="48">
        <v>0.5</v>
      </c>
      <c r="G22" s="51">
        <v>9.6000000000000002E-2</v>
      </c>
      <c r="H22" s="49"/>
      <c r="I22" s="40"/>
      <c r="J22" s="40"/>
      <c r="K22" s="40"/>
      <c r="L22" s="40"/>
      <c r="M22" s="40"/>
      <c r="N22" s="41"/>
      <c r="O22" s="41"/>
      <c r="P22" s="41"/>
      <c r="Q22" s="41"/>
      <c r="R22" s="41"/>
      <c r="S22" s="41"/>
      <c r="T22" s="41"/>
      <c r="U22" s="41"/>
      <c r="V22" s="41"/>
      <c r="AF22" s="43" t="e">
        <f>#REF!-#REF!-#REF!-#REF!-#REF!-F22</f>
        <v>#REF!</v>
      </c>
      <c r="AG22" s="43" t="e">
        <f>#REF!-#REF!-#REF!-#REF!-#REF!-G22</f>
        <v>#REF!</v>
      </c>
    </row>
    <row r="23" spans="1:33" s="42" customFormat="1" ht="25.5" x14ac:dyDescent="0.25">
      <c r="A23" s="52" t="s">
        <v>20</v>
      </c>
      <c r="B23" s="53" t="s">
        <v>21</v>
      </c>
      <c r="C23" s="54" t="s">
        <v>13</v>
      </c>
      <c r="D23" s="55">
        <v>33.31</v>
      </c>
      <c r="E23" s="56">
        <v>41.960999999999999</v>
      </c>
      <c r="F23" s="56">
        <f>F24+F27</f>
        <v>50.2</v>
      </c>
      <c r="G23" s="56">
        <f>G24+G27</f>
        <v>8.8849999999999998</v>
      </c>
      <c r="H23" s="39"/>
      <c r="I23" s="40"/>
      <c r="J23" s="40"/>
      <c r="K23" s="40"/>
      <c r="L23" s="40"/>
      <c r="M23" s="40"/>
      <c r="N23" s="41"/>
      <c r="O23" s="41"/>
      <c r="P23" s="41"/>
      <c r="Q23" s="41"/>
      <c r="R23" s="41"/>
      <c r="S23" s="41"/>
      <c r="T23" s="41"/>
      <c r="U23" s="41"/>
      <c r="V23" s="41"/>
      <c r="AF23" s="43" t="e">
        <f>#REF!-#REF!-#REF!-#REF!-#REF!-F23</f>
        <v>#REF!</v>
      </c>
      <c r="AG23" s="43" t="e">
        <f>#REF!-#REF!-#REF!-#REF!-#REF!-G23</f>
        <v>#REF!</v>
      </c>
    </row>
    <row r="24" spans="1:33" s="33" customFormat="1" ht="13.5" x14ac:dyDescent="0.25">
      <c r="A24" s="44" t="s">
        <v>14</v>
      </c>
      <c r="B24" s="45" t="s">
        <v>22</v>
      </c>
      <c r="C24" s="46" t="s">
        <v>13</v>
      </c>
      <c r="D24" s="47"/>
      <c r="E24" s="48"/>
      <c r="F24" s="48">
        <f>F25+F26</f>
        <v>49.75</v>
      </c>
      <c r="G24" s="48">
        <f>G25+G26</f>
        <v>8.6749999999999989</v>
      </c>
      <c r="H24" s="49"/>
      <c r="I24" s="40"/>
      <c r="J24" s="40"/>
      <c r="K24" s="40"/>
      <c r="L24" s="40"/>
      <c r="M24" s="40"/>
      <c r="N24" s="41"/>
      <c r="O24" s="41"/>
      <c r="P24" s="41"/>
      <c r="Q24" s="41"/>
      <c r="R24" s="41"/>
      <c r="S24" s="41"/>
      <c r="T24" s="41"/>
      <c r="U24" s="41"/>
      <c r="V24" s="41"/>
      <c r="AF24" s="43" t="e">
        <f>#REF!-#REF!-#REF!-#REF!-#REF!-F24</f>
        <v>#REF!</v>
      </c>
      <c r="AG24" s="43" t="e">
        <f>#REF!-#REF!-#REF!-#REF!-#REF!-G24</f>
        <v>#REF!</v>
      </c>
    </row>
    <row r="25" spans="1:33" s="33" customFormat="1" ht="13.5" x14ac:dyDescent="0.25">
      <c r="A25" s="44"/>
      <c r="B25" s="45" t="s">
        <v>23</v>
      </c>
      <c r="C25" s="46" t="s">
        <v>13</v>
      </c>
      <c r="D25" s="47">
        <v>20.481000000000002</v>
      </c>
      <c r="E25" s="48">
        <v>35.795999999999999</v>
      </c>
      <c r="F25" s="48">
        <v>26.75</v>
      </c>
      <c r="G25" s="51">
        <v>7.31</v>
      </c>
      <c r="H25" s="49"/>
      <c r="I25" s="40"/>
      <c r="J25" s="40"/>
      <c r="K25" s="40"/>
      <c r="L25" s="40"/>
      <c r="M25" s="40"/>
      <c r="N25" s="41"/>
      <c r="O25" s="41"/>
      <c r="P25" s="41"/>
      <c r="Q25" s="41"/>
      <c r="R25" s="41"/>
      <c r="S25" s="41"/>
      <c r="T25" s="41"/>
      <c r="U25" s="41"/>
      <c r="V25" s="41"/>
      <c r="AF25" s="43" t="e">
        <f>#REF!-#REF!-#REF!-#REF!-#REF!-F25</f>
        <v>#REF!</v>
      </c>
      <c r="AG25" s="43" t="e">
        <f>#REF!-#REF!-#REF!-#REF!-#REF!-G25</f>
        <v>#REF!</v>
      </c>
    </row>
    <row r="26" spans="1:33" s="33" customFormat="1" ht="13.5" x14ac:dyDescent="0.25">
      <c r="A26" s="44"/>
      <c r="B26" s="45" t="s">
        <v>24</v>
      </c>
      <c r="C26" s="46" t="s">
        <v>13</v>
      </c>
      <c r="D26" s="47"/>
      <c r="E26" s="48"/>
      <c r="F26" s="48">
        <v>23</v>
      </c>
      <c r="G26" s="51">
        <v>1.365</v>
      </c>
      <c r="H26" s="49"/>
      <c r="I26" s="40"/>
      <c r="J26" s="40"/>
      <c r="K26" s="40"/>
      <c r="L26" s="40"/>
      <c r="M26" s="40"/>
      <c r="N26" s="41"/>
      <c r="O26" s="41"/>
      <c r="P26" s="41"/>
      <c r="Q26" s="41"/>
      <c r="R26" s="41"/>
      <c r="S26" s="41"/>
      <c r="T26" s="41"/>
      <c r="U26" s="41"/>
      <c r="V26" s="41"/>
      <c r="AF26" s="43" t="e">
        <f>#REF!-#REF!-#REF!-#REF!-#REF!-F26</f>
        <v>#REF!</v>
      </c>
      <c r="AG26" s="43" t="e">
        <f>#REF!-#REF!-#REF!-#REF!-#REF!-G26</f>
        <v>#REF!</v>
      </c>
    </row>
    <row r="27" spans="1:33" s="33" customFormat="1" ht="13.5" x14ac:dyDescent="0.25">
      <c r="A27" s="44" t="s">
        <v>18</v>
      </c>
      <c r="B27" s="45" t="s">
        <v>25</v>
      </c>
      <c r="C27" s="46" t="s">
        <v>13</v>
      </c>
      <c r="D27" s="47"/>
      <c r="E27" s="48"/>
      <c r="F27" s="48">
        <v>0.45</v>
      </c>
      <c r="G27" s="51">
        <v>0.21</v>
      </c>
      <c r="H27" s="49"/>
      <c r="I27" s="40"/>
      <c r="J27" s="40"/>
      <c r="K27" s="40"/>
      <c r="L27" s="40"/>
      <c r="M27" s="40"/>
      <c r="N27" s="41"/>
      <c r="O27" s="41"/>
      <c r="P27" s="41"/>
      <c r="Q27" s="41"/>
      <c r="R27" s="41"/>
      <c r="S27" s="41"/>
      <c r="T27" s="41"/>
      <c r="U27" s="41"/>
      <c r="V27" s="41"/>
      <c r="AF27" s="43" t="e">
        <f>#REF!-#REF!-#REF!-#REF!-#REF!-F27</f>
        <v>#REF!</v>
      </c>
      <c r="AG27" s="43" t="e">
        <f>#REF!-#REF!-#REF!-#REF!-#REF!-G27</f>
        <v>#REF!</v>
      </c>
    </row>
    <row r="28" spans="1:33" s="42" customFormat="1" ht="13.5" x14ac:dyDescent="0.25">
      <c r="A28" s="52">
        <v>1</v>
      </c>
      <c r="B28" s="53" t="s">
        <v>26</v>
      </c>
      <c r="C28" s="54" t="s">
        <v>13</v>
      </c>
      <c r="D28" s="56">
        <f t="shared" ref="D28:E28" si="0">D29+D30+D33+D34</f>
        <v>1.57</v>
      </c>
      <c r="E28" s="56">
        <f t="shared" si="0"/>
        <v>1.7740000000000002</v>
      </c>
      <c r="F28" s="56">
        <f>F29+F30+F33+F34</f>
        <v>1.786</v>
      </c>
      <c r="G28" s="56">
        <f>G29+G30+G33+G34</f>
        <v>0.84199999999999997</v>
      </c>
      <c r="H28" s="39"/>
      <c r="I28" s="40"/>
      <c r="J28" s="40"/>
      <c r="K28" s="40"/>
      <c r="L28" s="40"/>
      <c r="M28" s="40"/>
      <c r="N28" s="41"/>
      <c r="O28" s="41"/>
      <c r="P28" s="41"/>
      <c r="Q28" s="41"/>
      <c r="R28" s="41"/>
      <c r="S28" s="41"/>
      <c r="T28" s="41"/>
      <c r="U28" s="41"/>
      <c r="V28" s="41"/>
      <c r="AF28" s="43" t="e">
        <f>#REF!-#REF!-#REF!-#REF!-#REF!-F28</f>
        <v>#REF!</v>
      </c>
      <c r="AG28" s="43" t="e">
        <f>#REF!-#REF!-#REF!-#REF!-#REF!-G28</f>
        <v>#REF!</v>
      </c>
    </row>
    <row r="29" spans="1:33" s="33" customFormat="1" ht="13.5" x14ac:dyDescent="0.25">
      <c r="A29" s="44" t="s">
        <v>14</v>
      </c>
      <c r="B29" s="45" t="s">
        <v>27</v>
      </c>
      <c r="C29" s="46" t="s">
        <v>13</v>
      </c>
      <c r="D29" s="47">
        <v>0</v>
      </c>
      <c r="E29" s="48">
        <v>0</v>
      </c>
      <c r="F29" s="48">
        <v>0</v>
      </c>
      <c r="G29" s="51">
        <v>0</v>
      </c>
      <c r="H29" s="49"/>
      <c r="I29" s="40"/>
      <c r="J29" s="40"/>
      <c r="K29" s="40"/>
      <c r="L29" s="40"/>
      <c r="M29" s="40"/>
      <c r="N29" s="41"/>
      <c r="O29" s="41"/>
      <c r="P29" s="41"/>
      <c r="Q29" s="41"/>
      <c r="R29" s="41"/>
      <c r="S29" s="41"/>
      <c r="T29" s="41"/>
      <c r="U29" s="41"/>
      <c r="V29" s="41"/>
      <c r="AF29" s="43" t="e">
        <f>#REF!-#REF!-#REF!-#REF!-#REF!-F29</f>
        <v>#REF!</v>
      </c>
      <c r="AG29" s="43" t="e">
        <f>#REF!-#REF!-#REF!-#REF!-#REF!-G29</f>
        <v>#REF!</v>
      </c>
    </row>
    <row r="30" spans="1:33" s="33" customFormat="1" ht="13.5" x14ac:dyDescent="0.25">
      <c r="A30" s="44" t="s">
        <v>18</v>
      </c>
      <c r="B30" s="45" t="s">
        <v>28</v>
      </c>
      <c r="C30" s="46" t="s">
        <v>13</v>
      </c>
      <c r="D30" s="47">
        <v>0.59499999999999997</v>
      </c>
      <c r="E30" s="58">
        <v>0.63</v>
      </c>
      <c r="F30" s="58">
        <v>0.70099999999999996</v>
      </c>
      <c r="G30" s="59">
        <v>0.19</v>
      </c>
      <c r="H30" s="49"/>
      <c r="I30" s="40"/>
      <c r="J30" s="40"/>
      <c r="K30" s="40"/>
      <c r="L30" s="40"/>
      <c r="M30" s="40"/>
      <c r="N30" s="41"/>
      <c r="O30" s="41"/>
      <c r="P30" s="41"/>
      <c r="Q30" s="41"/>
      <c r="R30" s="41"/>
      <c r="S30" s="41"/>
      <c r="T30" s="41"/>
      <c r="U30" s="41"/>
      <c r="V30" s="41"/>
      <c r="AF30" s="43" t="e">
        <f>#REF!-#REF!-#REF!-#REF!-#REF!-F30</f>
        <v>#REF!</v>
      </c>
      <c r="AG30" s="43" t="e">
        <f>#REF!-#REF!-#REF!-#REF!-#REF!-G30</f>
        <v>#REF!</v>
      </c>
    </row>
    <row r="31" spans="1:33" s="33" customFormat="1" ht="25.5" x14ac:dyDescent="0.25">
      <c r="A31" s="60"/>
      <c r="B31" s="45" t="s">
        <v>29</v>
      </c>
      <c r="C31" s="46" t="s">
        <v>13</v>
      </c>
      <c r="D31" s="47">
        <v>0.52800000000000002</v>
      </c>
      <c r="E31" s="58">
        <v>0.55600000000000005</v>
      </c>
      <c r="F31" s="58">
        <v>0.61799999999999999</v>
      </c>
      <c r="G31" s="59">
        <v>0.17299999999999999</v>
      </c>
      <c r="H31" s="49"/>
      <c r="I31" s="40"/>
      <c r="J31" s="40"/>
      <c r="K31" s="40"/>
      <c r="L31" s="40"/>
      <c r="M31" s="40"/>
      <c r="N31" s="41"/>
      <c r="O31" s="41"/>
      <c r="P31" s="41"/>
      <c r="Q31" s="41"/>
      <c r="R31" s="41"/>
      <c r="S31" s="41"/>
      <c r="T31" s="41"/>
      <c r="U31" s="41"/>
      <c r="V31" s="41"/>
      <c r="AF31" s="43" t="e">
        <f>#REF!-#REF!-#REF!-#REF!-#REF!-F31</f>
        <v>#REF!</v>
      </c>
      <c r="AG31" s="43" t="e">
        <f>#REF!-#REF!-#REF!-#REF!-#REF!-G31</f>
        <v>#REF!</v>
      </c>
    </row>
    <row r="32" spans="1:33" s="33" customFormat="1" ht="13.5" x14ac:dyDescent="0.25">
      <c r="A32" s="44"/>
      <c r="B32" s="45" t="s">
        <v>30</v>
      </c>
      <c r="C32" s="46" t="s">
        <v>13</v>
      </c>
      <c r="D32" s="47">
        <v>0</v>
      </c>
      <c r="E32" s="58">
        <v>0</v>
      </c>
      <c r="F32" s="58">
        <v>0</v>
      </c>
      <c r="G32" s="59">
        <v>0</v>
      </c>
      <c r="H32" s="49"/>
      <c r="I32" s="40"/>
      <c r="J32" s="40"/>
      <c r="K32" s="40"/>
      <c r="L32" s="40"/>
      <c r="M32" s="40"/>
      <c r="N32" s="41"/>
      <c r="O32" s="41"/>
      <c r="P32" s="41"/>
      <c r="Q32" s="41"/>
      <c r="R32" s="41"/>
      <c r="S32" s="41"/>
      <c r="T32" s="41"/>
      <c r="U32" s="41"/>
      <c r="V32" s="41"/>
      <c r="AF32" s="43" t="e">
        <f>#REF!-#REF!-#REF!-#REF!-#REF!-F32</f>
        <v>#REF!</v>
      </c>
      <c r="AG32" s="43" t="e">
        <f>#REF!-#REF!-#REF!-#REF!-#REF!-G32</f>
        <v>#REF!</v>
      </c>
    </row>
    <row r="33" spans="1:33" s="33" customFormat="1" ht="13.5" x14ac:dyDescent="0.25">
      <c r="A33" s="44" t="s">
        <v>31</v>
      </c>
      <c r="B33" s="45" t="s">
        <v>32</v>
      </c>
      <c r="C33" s="46" t="s">
        <v>13</v>
      </c>
      <c r="D33" s="47">
        <v>0.77200000000000002</v>
      </c>
      <c r="E33" s="58">
        <v>0.92500000000000004</v>
      </c>
      <c r="F33" s="58">
        <v>0.84</v>
      </c>
      <c r="G33" s="59">
        <v>0.63500000000000001</v>
      </c>
      <c r="H33" s="49"/>
      <c r="I33" s="40"/>
      <c r="J33" s="40"/>
      <c r="K33" s="40"/>
      <c r="L33" s="40"/>
      <c r="M33" s="40"/>
      <c r="N33" s="41"/>
      <c r="O33" s="41"/>
      <c r="P33" s="41"/>
      <c r="Q33" s="41"/>
      <c r="R33" s="41"/>
      <c r="S33" s="41"/>
      <c r="T33" s="41"/>
      <c r="U33" s="41"/>
      <c r="V33" s="41"/>
      <c r="AF33" s="43" t="e">
        <f>#REF!-#REF!-#REF!-#REF!-#REF!-F33</f>
        <v>#REF!</v>
      </c>
      <c r="AG33" s="43" t="e">
        <f>#REF!-#REF!-#REF!-#REF!-#REF!-G33</f>
        <v>#REF!</v>
      </c>
    </row>
    <row r="34" spans="1:33" s="33" customFormat="1" ht="13.5" x14ac:dyDescent="0.25">
      <c r="A34" s="61" t="s">
        <v>33</v>
      </c>
      <c r="B34" s="45" t="s">
        <v>34</v>
      </c>
      <c r="C34" s="46" t="s">
        <v>13</v>
      </c>
      <c r="D34" s="47">
        <v>0.20300000000000001</v>
      </c>
      <c r="E34" s="58">
        <v>0.219</v>
      </c>
      <c r="F34" s="58">
        <v>0.245</v>
      </c>
      <c r="G34" s="59">
        <v>1.7000000000000001E-2</v>
      </c>
      <c r="H34" s="49"/>
      <c r="I34" s="40"/>
      <c r="J34" s="40"/>
      <c r="K34" s="40"/>
      <c r="L34" s="40"/>
      <c r="M34" s="40"/>
      <c r="N34" s="41"/>
      <c r="O34" s="41"/>
      <c r="P34" s="41"/>
      <c r="Q34" s="41"/>
      <c r="R34" s="41"/>
      <c r="S34" s="41"/>
      <c r="T34" s="41"/>
      <c r="U34" s="41"/>
      <c r="V34" s="41"/>
      <c r="AF34" s="43" t="e">
        <f>#REF!-#REF!-#REF!-#REF!-#REF!-F34</f>
        <v>#REF!</v>
      </c>
      <c r="AG34" s="43" t="e">
        <f>#REF!-#REF!-#REF!-#REF!-#REF!-G34</f>
        <v>#REF!</v>
      </c>
    </row>
    <row r="35" spans="1:33" s="42" customFormat="1" ht="13.5" x14ac:dyDescent="0.25">
      <c r="A35" s="52" t="s">
        <v>35</v>
      </c>
      <c r="B35" s="53" t="s">
        <v>36</v>
      </c>
      <c r="C35" s="54" t="s">
        <v>13</v>
      </c>
      <c r="D35" s="62">
        <f t="shared" ref="D35:E35" si="1">D36+D37+D38+D39</f>
        <v>1.325</v>
      </c>
      <c r="E35" s="62">
        <f t="shared" si="1"/>
        <v>3.3540000000000001</v>
      </c>
      <c r="F35" s="62">
        <f>F36+F37+F38+F39</f>
        <v>1.56</v>
      </c>
      <c r="G35" s="62">
        <f>G36+G37+G38+G39</f>
        <v>0.45200000000000001</v>
      </c>
      <c r="H35" s="39"/>
      <c r="I35" s="40"/>
      <c r="J35" s="40"/>
      <c r="K35" s="40"/>
      <c r="L35" s="40"/>
      <c r="M35" s="40"/>
      <c r="N35" s="41"/>
      <c r="O35" s="41"/>
      <c r="P35" s="41"/>
      <c r="Q35" s="41"/>
      <c r="R35" s="41"/>
      <c r="S35" s="41"/>
      <c r="T35" s="41"/>
      <c r="U35" s="41"/>
      <c r="V35" s="41"/>
      <c r="AF35" s="43" t="e">
        <f>#REF!-#REF!-#REF!-#REF!-#REF!-F35</f>
        <v>#REF!</v>
      </c>
      <c r="AG35" s="43" t="e">
        <f>#REF!-#REF!-#REF!-#REF!-#REF!-G35</f>
        <v>#REF!</v>
      </c>
    </row>
    <row r="36" spans="1:33" s="33" customFormat="1" ht="13.5" x14ac:dyDescent="0.25">
      <c r="A36" s="44" t="s">
        <v>37</v>
      </c>
      <c r="B36" s="45" t="s">
        <v>38</v>
      </c>
      <c r="C36" s="46" t="s">
        <v>13</v>
      </c>
      <c r="D36" s="47">
        <v>0</v>
      </c>
      <c r="E36" s="58">
        <v>0</v>
      </c>
      <c r="F36" s="58">
        <v>0</v>
      </c>
      <c r="G36" s="59">
        <v>0</v>
      </c>
      <c r="H36" s="49"/>
      <c r="I36" s="40"/>
      <c r="J36" s="40"/>
      <c r="K36" s="40"/>
      <c r="L36" s="40"/>
      <c r="M36" s="40"/>
      <c r="N36" s="41"/>
      <c r="O36" s="41"/>
      <c r="P36" s="41"/>
      <c r="Q36" s="41"/>
      <c r="R36" s="41"/>
      <c r="S36" s="41"/>
      <c r="T36" s="41"/>
      <c r="U36" s="41"/>
      <c r="V36" s="41"/>
      <c r="AF36" s="43" t="e">
        <f>#REF!-#REF!-#REF!-#REF!-#REF!-F36</f>
        <v>#REF!</v>
      </c>
      <c r="AG36" s="43" t="e">
        <f>#REF!-#REF!-#REF!-#REF!-#REF!-G36</f>
        <v>#REF!</v>
      </c>
    </row>
    <row r="37" spans="1:33" s="33" customFormat="1" ht="13.5" x14ac:dyDescent="0.25">
      <c r="A37" s="44" t="s">
        <v>39</v>
      </c>
      <c r="B37" s="45" t="s">
        <v>40</v>
      </c>
      <c r="C37" s="46" t="s">
        <v>13</v>
      </c>
      <c r="D37" s="47">
        <v>0</v>
      </c>
      <c r="E37" s="58">
        <v>0</v>
      </c>
      <c r="F37" s="58">
        <v>0</v>
      </c>
      <c r="G37" s="59">
        <v>0</v>
      </c>
      <c r="H37" s="49"/>
      <c r="I37" s="40"/>
      <c r="J37" s="40"/>
      <c r="K37" s="40"/>
      <c r="L37" s="40"/>
      <c r="M37" s="40"/>
      <c r="N37" s="41"/>
      <c r="O37" s="41"/>
      <c r="P37" s="41"/>
      <c r="Q37" s="41"/>
      <c r="R37" s="41"/>
      <c r="S37" s="41"/>
      <c r="T37" s="41"/>
      <c r="U37" s="41"/>
      <c r="V37" s="41"/>
      <c r="AF37" s="43" t="e">
        <f>#REF!-#REF!-#REF!-#REF!-#REF!-F37</f>
        <v>#REF!</v>
      </c>
      <c r="AG37" s="43" t="e">
        <f>#REF!-#REF!-#REF!-#REF!-#REF!-G37</f>
        <v>#REF!</v>
      </c>
    </row>
    <row r="38" spans="1:33" s="33" customFormat="1" ht="13.5" x14ac:dyDescent="0.25">
      <c r="A38" s="61" t="s">
        <v>41</v>
      </c>
      <c r="B38" s="45" t="s">
        <v>42</v>
      </c>
      <c r="C38" s="46" t="s">
        <v>13</v>
      </c>
      <c r="D38" s="47">
        <v>0</v>
      </c>
      <c r="E38" s="58">
        <v>0</v>
      </c>
      <c r="F38" s="58">
        <v>0</v>
      </c>
      <c r="G38" s="59">
        <v>0</v>
      </c>
      <c r="H38" s="49"/>
      <c r="I38" s="40"/>
      <c r="J38" s="40"/>
      <c r="K38" s="40"/>
      <c r="L38" s="40"/>
      <c r="M38" s="40"/>
      <c r="N38" s="41"/>
      <c r="O38" s="41"/>
      <c r="P38" s="41"/>
      <c r="Q38" s="41"/>
      <c r="R38" s="41"/>
      <c r="S38" s="41"/>
      <c r="T38" s="41"/>
      <c r="U38" s="41"/>
      <c r="V38" s="41"/>
      <c r="AF38" s="43" t="e">
        <f>#REF!-#REF!-#REF!-#REF!-#REF!-F38</f>
        <v>#REF!</v>
      </c>
      <c r="AG38" s="43" t="e">
        <f>#REF!-#REF!-#REF!-#REF!-#REF!-G38</f>
        <v>#REF!</v>
      </c>
    </row>
    <row r="39" spans="1:33" s="33" customFormat="1" ht="13.5" x14ac:dyDescent="0.25">
      <c r="A39" s="61" t="s">
        <v>43</v>
      </c>
      <c r="B39" s="45" t="s">
        <v>44</v>
      </c>
      <c r="C39" s="46" t="s">
        <v>13</v>
      </c>
      <c r="D39" s="47">
        <v>1.325</v>
      </c>
      <c r="E39" s="58">
        <v>3.3540000000000001</v>
      </c>
      <c r="F39" s="58">
        <v>1.56</v>
      </c>
      <c r="G39" s="59">
        <v>0.45200000000000001</v>
      </c>
      <c r="H39" s="49"/>
      <c r="I39" s="40"/>
      <c r="J39" s="40"/>
      <c r="K39" s="40"/>
      <c r="L39" s="40"/>
      <c r="M39" s="40"/>
      <c r="N39" s="41"/>
      <c r="O39" s="41"/>
      <c r="P39" s="41"/>
      <c r="Q39" s="41"/>
      <c r="R39" s="41"/>
      <c r="S39" s="41"/>
      <c r="T39" s="41"/>
      <c r="U39" s="41"/>
      <c r="V39" s="41"/>
      <c r="AF39" s="43" t="e">
        <f>#REF!-#REF!-#REF!-#REF!-#REF!-F39</f>
        <v>#REF!</v>
      </c>
      <c r="AG39" s="43" t="e">
        <f>#REF!-#REF!-#REF!-#REF!-#REF!-G39</f>
        <v>#REF!</v>
      </c>
    </row>
    <row r="40" spans="1:33" s="42" customFormat="1" ht="13.5" x14ac:dyDescent="0.25">
      <c r="A40" s="52" t="s">
        <v>45</v>
      </c>
      <c r="B40" s="53" t="s">
        <v>46</v>
      </c>
      <c r="C40" s="54" t="s">
        <v>13</v>
      </c>
      <c r="D40" s="55">
        <v>8.0299999999999994</v>
      </c>
      <c r="E40" s="62">
        <v>13</v>
      </c>
      <c r="F40" s="62">
        <v>9.577</v>
      </c>
      <c r="G40" s="63">
        <v>3.29</v>
      </c>
      <c r="H40" s="39"/>
      <c r="I40" s="40"/>
      <c r="J40" s="40"/>
      <c r="K40" s="40"/>
      <c r="L40" s="40"/>
      <c r="M40" s="40"/>
      <c r="N40" s="41"/>
      <c r="O40" s="41"/>
      <c r="P40" s="41"/>
      <c r="Q40" s="41"/>
      <c r="R40" s="41"/>
      <c r="S40" s="41"/>
      <c r="T40" s="41"/>
      <c r="U40" s="41"/>
      <c r="V40" s="41"/>
      <c r="AF40" s="43" t="e">
        <f>#REF!-#REF!-#REF!-#REF!-#REF!-F40</f>
        <v>#REF!</v>
      </c>
      <c r="AG40" s="43" t="e">
        <f>#REF!-#REF!-#REF!-#REF!-#REF!-G40</f>
        <v>#REF!</v>
      </c>
    </row>
    <row r="41" spans="1:33" s="42" customFormat="1" ht="13.5" x14ac:dyDescent="0.25">
      <c r="A41" s="52" t="s">
        <v>47</v>
      </c>
      <c r="B41" s="53" t="s">
        <v>48</v>
      </c>
      <c r="C41" s="54" t="s">
        <v>13</v>
      </c>
      <c r="D41" s="55">
        <v>5.4850000000000003</v>
      </c>
      <c r="E41" s="62">
        <v>5.6959999999999997</v>
      </c>
      <c r="F41" s="62">
        <v>5.46</v>
      </c>
      <c r="G41" s="63">
        <v>1.6</v>
      </c>
      <c r="H41" s="39"/>
      <c r="I41" s="40"/>
      <c r="J41" s="40"/>
      <c r="K41" s="40"/>
      <c r="L41" s="40"/>
      <c r="M41" s="40"/>
      <c r="N41" s="41"/>
      <c r="O41" s="41"/>
      <c r="P41" s="41"/>
      <c r="Q41" s="41"/>
      <c r="R41" s="41"/>
      <c r="S41" s="41"/>
      <c r="T41" s="41"/>
      <c r="U41" s="41"/>
      <c r="V41" s="41"/>
      <c r="AF41" s="43" t="e">
        <f>#REF!-#REF!-#REF!-#REF!-#REF!-F41</f>
        <v>#REF!</v>
      </c>
      <c r="AG41" s="43" t="e">
        <f>#REF!-#REF!-#REF!-#REF!-#REF!-G41</f>
        <v>#REF!</v>
      </c>
    </row>
    <row r="42" spans="1:33" s="42" customFormat="1" ht="13.5" x14ac:dyDescent="0.25">
      <c r="A42" s="52" t="s">
        <v>49</v>
      </c>
      <c r="B42" s="53" t="s">
        <v>50</v>
      </c>
      <c r="C42" s="54" t="s">
        <v>13</v>
      </c>
      <c r="D42" s="55">
        <v>0.155</v>
      </c>
      <c r="E42" s="62">
        <v>0.38300000000000001</v>
      </c>
      <c r="F42" s="62">
        <v>0.216</v>
      </c>
      <c r="G42" s="63">
        <v>0.13600000000000001</v>
      </c>
      <c r="H42" s="39"/>
      <c r="I42" s="40"/>
      <c r="J42" s="40"/>
      <c r="K42" s="40"/>
      <c r="L42" s="40"/>
      <c r="M42" s="40"/>
      <c r="N42" s="41"/>
      <c r="O42" s="41"/>
      <c r="P42" s="41"/>
      <c r="Q42" s="41"/>
      <c r="R42" s="41"/>
      <c r="S42" s="41"/>
      <c r="T42" s="41"/>
      <c r="U42" s="41"/>
      <c r="V42" s="41"/>
      <c r="AF42" s="43" t="e">
        <f>#REF!-#REF!-#REF!-#REF!-#REF!-F42</f>
        <v>#REF!</v>
      </c>
      <c r="AG42" s="43" t="e">
        <f>#REF!-#REF!-#REF!-#REF!-#REF!-G42</f>
        <v>#REF!</v>
      </c>
    </row>
    <row r="43" spans="1:33" s="42" customFormat="1" ht="13.5" x14ac:dyDescent="0.25">
      <c r="A43" s="61" t="s">
        <v>51</v>
      </c>
      <c r="B43" s="45" t="s">
        <v>52</v>
      </c>
      <c r="C43" s="46" t="s">
        <v>13</v>
      </c>
      <c r="D43" s="47">
        <v>9.2999999999999999E-2</v>
      </c>
      <c r="E43" s="58">
        <v>0.217</v>
      </c>
      <c r="F43" s="58">
        <v>0.13</v>
      </c>
      <c r="G43" s="59">
        <v>9.9000000000000005E-2</v>
      </c>
      <c r="H43" s="49"/>
      <c r="I43" s="40"/>
      <c r="J43" s="40"/>
      <c r="K43" s="40"/>
      <c r="L43" s="40"/>
      <c r="M43" s="40"/>
      <c r="N43" s="41"/>
      <c r="O43" s="41"/>
      <c r="P43" s="41"/>
      <c r="Q43" s="41"/>
      <c r="R43" s="41"/>
      <c r="S43" s="41"/>
      <c r="T43" s="41"/>
      <c r="U43" s="41"/>
      <c r="V43" s="41"/>
      <c r="AF43" s="43" t="e">
        <f>#REF!-#REF!-#REF!-#REF!-#REF!-F43</f>
        <v>#REF!</v>
      </c>
      <c r="AG43" s="43" t="e">
        <f>#REF!-#REF!-#REF!-#REF!-#REF!-G43</f>
        <v>#REF!</v>
      </c>
    </row>
    <row r="44" spans="1:33" s="42" customFormat="1" ht="13.5" x14ac:dyDescent="0.25">
      <c r="A44" s="61" t="s">
        <v>53</v>
      </c>
      <c r="B44" s="45" t="s">
        <v>54</v>
      </c>
      <c r="C44" s="46" t="s">
        <v>13</v>
      </c>
      <c r="D44" s="58">
        <f t="shared" ref="D44:E44" si="2">D42-D43</f>
        <v>6.2E-2</v>
      </c>
      <c r="E44" s="58">
        <f t="shared" si="2"/>
        <v>0.16600000000000001</v>
      </c>
      <c r="F44" s="58">
        <f>F42-F43</f>
        <v>8.5999999999999993E-2</v>
      </c>
      <c r="G44" s="58">
        <f>G42-G43</f>
        <v>3.7000000000000005E-2</v>
      </c>
      <c r="H44" s="49"/>
      <c r="I44" s="40"/>
      <c r="J44" s="40"/>
      <c r="K44" s="40"/>
      <c r="L44" s="40"/>
      <c r="M44" s="40"/>
      <c r="N44" s="41"/>
      <c r="O44" s="41"/>
      <c r="P44" s="41"/>
      <c r="Q44" s="41"/>
      <c r="R44" s="41"/>
      <c r="S44" s="41"/>
      <c r="T44" s="41"/>
      <c r="U44" s="41"/>
      <c r="V44" s="41"/>
      <c r="AF44" s="43" t="e">
        <f>#REF!-#REF!-#REF!-#REF!-#REF!-F44</f>
        <v>#REF!</v>
      </c>
      <c r="AG44" s="43" t="e">
        <f>#REF!-#REF!-#REF!-#REF!-#REF!-G44</f>
        <v>#REF!</v>
      </c>
    </row>
    <row r="45" spans="1:33" s="42" customFormat="1" ht="13.5" x14ac:dyDescent="0.25">
      <c r="A45" s="52" t="s">
        <v>55</v>
      </c>
      <c r="B45" s="53" t="s">
        <v>56</v>
      </c>
      <c r="C45" s="54" t="s">
        <v>13</v>
      </c>
      <c r="D45" s="62">
        <f t="shared" ref="D45:E45" si="3">D46+D47+D48+D49</f>
        <v>3.91</v>
      </c>
      <c r="E45" s="62">
        <f t="shared" si="3"/>
        <v>11.596</v>
      </c>
      <c r="F45" s="62">
        <f>F46+F47+F48+F49</f>
        <v>8.15</v>
      </c>
      <c r="G45" s="62">
        <f>G46+G47+G48+G49</f>
        <v>0.99</v>
      </c>
      <c r="H45" s="39"/>
      <c r="I45" s="40"/>
      <c r="J45" s="40"/>
      <c r="K45" s="40"/>
      <c r="L45" s="40"/>
      <c r="M45" s="40"/>
      <c r="N45" s="41"/>
      <c r="O45" s="41"/>
      <c r="P45" s="41"/>
      <c r="Q45" s="41"/>
      <c r="R45" s="41"/>
      <c r="S45" s="41"/>
      <c r="T45" s="41"/>
      <c r="U45" s="41"/>
      <c r="V45" s="41"/>
      <c r="AF45" s="43" t="e">
        <f>#REF!-#REF!-#REF!-#REF!-#REF!-F45</f>
        <v>#REF!</v>
      </c>
      <c r="AG45" s="43" t="e">
        <f>#REF!-#REF!-#REF!-#REF!-#REF!-G45</f>
        <v>#REF!</v>
      </c>
    </row>
    <row r="46" spans="1:33" s="33" customFormat="1" ht="13.5" x14ac:dyDescent="0.25">
      <c r="A46" s="44" t="s">
        <v>57</v>
      </c>
      <c r="B46" s="45" t="s">
        <v>58</v>
      </c>
      <c r="C46" s="46" t="s">
        <v>13</v>
      </c>
      <c r="D46" s="47">
        <v>1.9630000000000001</v>
      </c>
      <c r="E46" s="58">
        <v>5.4489999999999998</v>
      </c>
      <c r="F46" s="58">
        <v>0.73</v>
      </c>
      <c r="G46" s="59">
        <v>0.3</v>
      </c>
      <c r="H46" s="49"/>
      <c r="I46" s="40"/>
      <c r="J46" s="40"/>
      <c r="K46" s="40"/>
      <c r="L46" s="40"/>
      <c r="M46" s="40"/>
      <c r="N46" s="41"/>
      <c r="O46" s="41"/>
      <c r="P46" s="41"/>
      <c r="Q46" s="41"/>
      <c r="R46" s="41"/>
      <c r="S46" s="41"/>
      <c r="T46" s="41"/>
      <c r="U46" s="41"/>
      <c r="V46" s="41"/>
      <c r="AF46" s="43" t="e">
        <f>#REF!-#REF!-#REF!-#REF!-#REF!-F46</f>
        <v>#REF!</v>
      </c>
      <c r="AG46" s="43" t="e">
        <f>#REF!-#REF!-#REF!-#REF!-#REF!-G46</f>
        <v>#REF!</v>
      </c>
    </row>
    <row r="47" spans="1:33" s="33" customFormat="1" ht="15.75" customHeight="1" x14ac:dyDescent="0.25">
      <c r="A47" s="44" t="s">
        <v>59</v>
      </c>
      <c r="B47" s="45" t="s">
        <v>60</v>
      </c>
      <c r="C47" s="46" t="s">
        <v>13</v>
      </c>
      <c r="D47" s="47">
        <v>1.9470000000000001</v>
      </c>
      <c r="E47" s="64">
        <v>2.0169999999999999</v>
      </c>
      <c r="F47" s="64">
        <v>1.94</v>
      </c>
      <c r="G47" s="59">
        <v>0.49</v>
      </c>
      <c r="H47" s="49"/>
      <c r="I47" s="40"/>
      <c r="J47" s="40"/>
      <c r="K47" s="40"/>
      <c r="L47" s="40"/>
      <c r="M47" s="40"/>
      <c r="N47" s="41"/>
      <c r="O47" s="41"/>
      <c r="P47" s="41"/>
      <c r="Q47" s="41"/>
      <c r="R47" s="41"/>
      <c r="S47" s="41"/>
      <c r="T47" s="41"/>
      <c r="U47" s="41"/>
      <c r="V47" s="41"/>
      <c r="AF47" s="43" t="e">
        <f>#REF!-#REF!-#REF!-#REF!-#REF!-F47</f>
        <v>#REF!</v>
      </c>
      <c r="AG47" s="43" t="e">
        <f>#REF!-#REF!-#REF!-#REF!-#REF!-G47</f>
        <v>#REF!</v>
      </c>
    </row>
    <row r="48" spans="1:33" s="33" customFormat="1" ht="13.5" x14ac:dyDescent="0.25">
      <c r="A48" s="44" t="s">
        <v>61</v>
      </c>
      <c r="B48" s="45" t="s">
        <v>62</v>
      </c>
      <c r="C48" s="46" t="s">
        <v>13</v>
      </c>
      <c r="D48" s="47">
        <v>0</v>
      </c>
      <c r="E48" s="64">
        <v>0</v>
      </c>
      <c r="F48" s="64">
        <v>0</v>
      </c>
      <c r="G48" s="59">
        <v>0</v>
      </c>
      <c r="H48" s="49"/>
      <c r="I48" s="40"/>
      <c r="J48" s="40"/>
      <c r="K48" s="40"/>
      <c r="L48" s="40"/>
      <c r="M48" s="40"/>
      <c r="N48" s="41"/>
      <c r="O48" s="41"/>
      <c r="P48" s="41"/>
      <c r="Q48" s="41"/>
      <c r="R48" s="41"/>
      <c r="S48" s="41"/>
      <c r="T48" s="41"/>
      <c r="U48" s="41"/>
      <c r="V48" s="41"/>
      <c r="AF48" s="43" t="e">
        <f>#REF!-#REF!-#REF!-#REF!-#REF!-F48</f>
        <v>#REF!</v>
      </c>
      <c r="AG48" s="43" t="e">
        <f>#REF!-#REF!-#REF!-#REF!-#REF!-G48</f>
        <v>#REF!</v>
      </c>
    </row>
    <row r="49" spans="1:33" s="33" customFormat="1" ht="13.5" x14ac:dyDescent="0.25">
      <c r="A49" s="61" t="s">
        <v>63</v>
      </c>
      <c r="B49" s="45" t="s">
        <v>64</v>
      </c>
      <c r="C49" s="46" t="s">
        <v>13</v>
      </c>
      <c r="D49" s="47">
        <v>0</v>
      </c>
      <c r="E49" s="64">
        <v>4.13</v>
      </c>
      <c r="F49" s="64">
        <v>5.48</v>
      </c>
      <c r="G49" s="59">
        <v>0.2</v>
      </c>
      <c r="H49" s="49"/>
      <c r="I49" s="40"/>
      <c r="J49" s="40"/>
      <c r="K49" s="40"/>
      <c r="L49" s="40"/>
      <c r="M49" s="40"/>
      <c r="N49" s="41"/>
      <c r="O49" s="41"/>
      <c r="P49" s="41"/>
      <c r="Q49" s="41"/>
      <c r="R49" s="41"/>
      <c r="S49" s="41"/>
      <c r="T49" s="41"/>
      <c r="U49" s="41"/>
      <c r="V49" s="41"/>
      <c r="AF49" s="43" t="e">
        <f>#REF!-#REF!-#REF!-#REF!-#REF!-F49</f>
        <v>#REF!</v>
      </c>
      <c r="AG49" s="43" t="e">
        <f>#REF!-#REF!-#REF!-#REF!-#REF!-G49</f>
        <v>#REF!</v>
      </c>
    </row>
    <row r="50" spans="1:33" s="33" customFormat="1" ht="13.5" x14ac:dyDescent="0.25">
      <c r="A50" s="44"/>
      <c r="B50" s="65" t="s">
        <v>65</v>
      </c>
      <c r="C50" s="46"/>
      <c r="D50" s="47"/>
      <c r="E50" s="66"/>
      <c r="F50" s="66"/>
      <c r="G50" s="63"/>
      <c r="H50" s="49"/>
      <c r="I50" s="40"/>
      <c r="J50" s="40"/>
      <c r="K50" s="40"/>
      <c r="L50" s="40"/>
      <c r="M50" s="40"/>
      <c r="N50" s="41"/>
      <c r="O50" s="41"/>
      <c r="P50" s="41"/>
      <c r="Q50" s="41"/>
      <c r="R50" s="41"/>
      <c r="S50" s="41"/>
      <c r="T50" s="41"/>
      <c r="U50" s="41"/>
      <c r="V50" s="41"/>
      <c r="AF50" s="43" t="e">
        <f>#REF!-#REF!-#REF!-#REF!-#REF!-F50</f>
        <v>#REF!</v>
      </c>
      <c r="AG50" s="43" t="e">
        <f>#REF!-#REF!-#REF!-#REF!-#REF!-G50</f>
        <v>#REF!</v>
      </c>
    </row>
    <row r="51" spans="1:33" s="33" customFormat="1" ht="13.5" x14ac:dyDescent="0.25">
      <c r="A51" s="44"/>
      <c r="B51" s="45" t="s">
        <v>66</v>
      </c>
      <c r="C51" s="46" t="s">
        <v>13</v>
      </c>
      <c r="D51" s="47">
        <v>0.83499999999999996</v>
      </c>
      <c r="E51" s="64">
        <v>1.32</v>
      </c>
      <c r="F51" s="64">
        <v>1.5</v>
      </c>
      <c r="G51" s="59">
        <v>0.16600000000000001</v>
      </c>
      <c r="H51" s="49"/>
      <c r="I51" s="40"/>
      <c r="J51" s="40"/>
      <c r="K51" s="40"/>
      <c r="L51" s="40"/>
      <c r="M51" s="40"/>
      <c r="N51" s="41"/>
      <c r="O51" s="41"/>
      <c r="P51" s="41"/>
      <c r="Q51" s="41"/>
      <c r="R51" s="41"/>
      <c r="S51" s="41"/>
      <c r="T51" s="41"/>
      <c r="U51" s="41"/>
      <c r="V51" s="41"/>
      <c r="AF51" s="43" t="e">
        <f>#REF!-#REF!-#REF!-#REF!-#REF!-F51</f>
        <v>#REF!</v>
      </c>
      <c r="AG51" s="43" t="e">
        <f>#REF!-#REF!-#REF!-#REF!-#REF!-G51</f>
        <v>#REF!</v>
      </c>
    </row>
    <row r="52" spans="1:33" s="33" customFormat="1" ht="13.5" x14ac:dyDescent="0.25">
      <c r="A52" s="44"/>
      <c r="B52" s="45" t="s">
        <v>67</v>
      </c>
      <c r="C52" s="46" t="s">
        <v>13</v>
      </c>
      <c r="D52" s="47">
        <v>0</v>
      </c>
      <c r="E52" s="64">
        <v>0</v>
      </c>
      <c r="F52" s="64">
        <v>0</v>
      </c>
      <c r="G52" s="59">
        <v>0</v>
      </c>
      <c r="H52" s="49"/>
      <c r="I52" s="40"/>
      <c r="J52" s="40"/>
      <c r="K52" s="40"/>
      <c r="L52" s="40"/>
      <c r="M52" s="40"/>
      <c r="N52" s="41"/>
      <c r="O52" s="41"/>
      <c r="P52" s="41"/>
      <c r="Q52" s="41"/>
      <c r="R52" s="41"/>
      <c r="S52" s="41"/>
      <c r="T52" s="41"/>
      <c r="U52" s="41"/>
      <c r="V52" s="41"/>
      <c r="AF52" s="43" t="e">
        <f>#REF!-#REF!-#REF!-#REF!-#REF!-F52</f>
        <v>#REF!</v>
      </c>
      <c r="AG52" s="43" t="e">
        <f>#REF!-#REF!-#REF!-#REF!-#REF!-G52</f>
        <v>#REF!</v>
      </c>
    </row>
    <row r="53" spans="1:33" s="33" customFormat="1" ht="13.5" x14ac:dyDescent="0.25">
      <c r="A53" s="44"/>
      <c r="B53" s="45" t="s">
        <v>68</v>
      </c>
      <c r="C53" s="46" t="s">
        <v>13</v>
      </c>
      <c r="D53" s="47">
        <v>0</v>
      </c>
      <c r="E53" s="64">
        <v>0</v>
      </c>
      <c r="F53" s="64">
        <v>0</v>
      </c>
      <c r="G53" s="59">
        <v>0</v>
      </c>
      <c r="H53" s="49"/>
      <c r="I53" s="40"/>
      <c r="J53" s="40"/>
      <c r="K53" s="40"/>
      <c r="L53" s="40"/>
      <c r="M53" s="40"/>
      <c r="N53" s="41"/>
      <c r="O53" s="41"/>
      <c r="P53" s="41"/>
      <c r="Q53" s="41"/>
      <c r="R53" s="41"/>
      <c r="S53" s="41"/>
      <c r="T53" s="41"/>
      <c r="U53" s="41"/>
      <c r="V53" s="41"/>
      <c r="AF53" s="43" t="e">
        <f>#REF!-#REF!-#REF!-#REF!-#REF!-F53</f>
        <v>#REF!</v>
      </c>
      <c r="AG53" s="43" t="e">
        <f>#REF!-#REF!-#REF!-#REF!-#REF!-G53</f>
        <v>#REF!</v>
      </c>
    </row>
    <row r="54" spans="1:33" s="42" customFormat="1" ht="13.5" x14ac:dyDescent="0.25">
      <c r="A54" s="52" t="s">
        <v>69</v>
      </c>
      <c r="B54" s="53" t="s">
        <v>70</v>
      </c>
      <c r="C54" s="54" t="s">
        <v>13</v>
      </c>
      <c r="D54" s="66">
        <v>17.573</v>
      </c>
      <c r="E54" s="66">
        <v>17.434000000000001</v>
      </c>
      <c r="F54" s="66">
        <f>F55+F58</f>
        <v>4.2699999999999987</v>
      </c>
      <c r="G54" s="66">
        <f>G55+G58</f>
        <v>3.3659999999999997</v>
      </c>
      <c r="H54" s="39"/>
      <c r="I54" s="40"/>
      <c r="J54" s="40"/>
      <c r="K54" s="40"/>
      <c r="L54" s="40"/>
      <c r="M54" s="40"/>
      <c r="N54" s="41"/>
      <c r="O54" s="41"/>
      <c r="P54" s="41"/>
      <c r="Q54" s="41"/>
      <c r="R54" s="41"/>
      <c r="S54" s="41"/>
      <c r="T54" s="41"/>
      <c r="U54" s="41"/>
      <c r="V54" s="41"/>
      <c r="AF54" s="43" t="e">
        <f>#REF!-#REF!-#REF!-#REF!-#REF!-F54</f>
        <v>#REF!</v>
      </c>
      <c r="AG54" s="43" t="e">
        <f>#REF!-#REF!-#REF!-#REF!-#REF!-G54</f>
        <v>#REF!</v>
      </c>
    </row>
    <row r="55" spans="1:33" s="33" customFormat="1" ht="13.5" x14ac:dyDescent="0.25">
      <c r="A55" s="44" t="s">
        <v>14</v>
      </c>
      <c r="B55" s="45" t="s">
        <v>71</v>
      </c>
      <c r="C55" s="46" t="s">
        <v>13</v>
      </c>
      <c r="D55" s="47"/>
      <c r="E55" s="58"/>
      <c r="F55" s="58">
        <f>F56+F57</f>
        <v>4.2199999999999989</v>
      </c>
      <c r="G55" s="58">
        <f>G56+G57</f>
        <v>3.4799999999999995</v>
      </c>
      <c r="H55" s="49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AF55" s="43" t="e">
        <f>#REF!-#REF!-#REF!-#REF!-#REF!-F55</f>
        <v>#REF!</v>
      </c>
      <c r="AG55" s="43" t="e">
        <f>#REF!-#REF!-#REF!-#REF!-#REF!-G55</f>
        <v>#REF!</v>
      </c>
    </row>
    <row r="56" spans="1:33" s="33" customFormat="1" ht="13.5" x14ac:dyDescent="0.25">
      <c r="A56" s="44"/>
      <c r="B56" s="45" t="s">
        <v>72</v>
      </c>
      <c r="C56" s="46" t="s">
        <v>13</v>
      </c>
      <c r="D56" s="58">
        <f>D20-D25</f>
        <v>1.3129999999999988</v>
      </c>
      <c r="E56" s="58">
        <f>E20-E25</f>
        <v>1.9699999999999989</v>
      </c>
      <c r="F56" s="58">
        <f>F20-F25</f>
        <v>2.2199999999999989</v>
      </c>
      <c r="G56" s="58">
        <f>G20-G25</f>
        <v>-4.9999999999999822E-2</v>
      </c>
      <c r="H56" s="49"/>
      <c r="I56" s="40"/>
      <c r="J56" s="40"/>
      <c r="K56" s="40"/>
      <c r="L56" s="40"/>
      <c r="M56" s="40"/>
      <c r="N56" s="41"/>
      <c r="O56" s="41"/>
      <c r="P56" s="41"/>
      <c r="Q56" s="41"/>
      <c r="R56" s="41"/>
      <c r="S56" s="41"/>
      <c r="T56" s="41"/>
      <c r="U56" s="41"/>
      <c r="V56" s="41"/>
      <c r="AF56" s="43" t="e">
        <f>#REF!-#REF!-#REF!-#REF!-#REF!-F56</f>
        <v>#REF!</v>
      </c>
      <c r="AG56" s="43" t="e">
        <f>#REF!-#REF!-#REF!-#REF!-#REF!-G56</f>
        <v>#REF!</v>
      </c>
    </row>
    <row r="57" spans="1:33" s="33" customFormat="1" ht="25.5" x14ac:dyDescent="0.25">
      <c r="A57" s="44"/>
      <c r="B57" s="45" t="s">
        <v>73</v>
      </c>
      <c r="C57" s="46" t="s">
        <v>13</v>
      </c>
      <c r="D57" s="47"/>
      <c r="E57" s="58"/>
      <c r="F57" s="58">
        <f>F21-F26</f>
        <v>2</v>
      </c>
      <c r="G57" s="58">
        <f>G21-G26</f>
        <v>3.5299999999999994</v>
      </c>
      <c r="H57" s="49"/>
      <c r="I57" s="40"/>
      <c r="J57" s="40"/>
      <c r="K57" s="40"/>
      <c r="L57" s="40"/>
      <c r="M57" s="40"/>
      <c r="N57" s="41"/>
      <c r="O57" s="41"/>
      <c r="P57" s="41"/>
      <c r="Q57" s="41"/>
      <c r="R57" s="41"/>
      <c r="S57" s="41"/>
      <c r="T57" s="41"/>
      <c r="U57" s="41"/>
      <c r="V57" s="41"/>
      <c r="AF57" s="43" t="e">
        <f>#REF!-#REF!-#REF!-#REF!-#REF!-F57</f>
        <v>#REF!</v>
      </c>
      <c r="AG57" s="43" t="e">
        <f>#REF!-#REF!-#REF!-#REF!-#REF!-G57</f>
        <v>#REF!</v>
      </c>
    </row>
    <row r="58" spans="1:33" s="33" customFormat="1" ht="13.5" x14ac:dyDescent="0.25">
      <c r="A58" s="44" t="s">
        <v>18</v>
      </c>
      <c r="B58" s="45" t="s">
        <v>74</v>
      </c>
      <c r="C58" s="46" t="s">
        <v>13</v>
      </c>
      <c r="D58" s="47"/>
      <c r="E58" s="58"/>
      <c r="F58" s="58">
        <f>F22-F27</f>
        <v>4.9999999999999989E-2</v>
      </c>
      <c r="G58" s="58">
        <f>G22-G27</f>
        <v>-0.11399999999999999</v>
      </c>
      <c r="H58" s="49"/>
      <c r="I58" s="40"/>
      <c r="J58" s="40"/>
      <c r="K58" s="40"/>
      <c r="L58" s="40"/>
      <c r="M58" s="40"/>
      <c r="N58" s="41"/>
      <c r="O58" s="41"/>
      <c r="P58" s="41"/>
      <c r="Q58" s="41"/>
      <c r="R58" s="41"/>
      <c r="S58" s="41"/>
      <c r="T58" s="41"/>
      <c r="U58" s="41"/>
      <c r="V58" s="41"/>
      <c r="AF58" s="43" t="e">
        <f>#REF!-#REF!-#REF!-#REF!-#REF!-F58</f>
        <v>#REF!</v>
      </c>
      <c r="AG58" s="43" t="e">
        <f>#REF!-#REF!-#REF!-#REF!-#REF!-G58</f>
        <v>#REF!</v>
      </c>
    </row>
    <row r="59" spans="1:33" s="42" customFormat="1" ht="13.5" x14ac:dyDescent="0.25">
      <c r="A59" s="52" t="s">
        <v>75</v>
      </c>
      <c r="B59" s="53" t="s">
        <v>76</v>
      </c>
      <c r="C59" s="54" t="s">
        <v>13</v>
      </c>
      <c r="D59" s="55"/>
      <c r="E59" s="56"/>
      <c r="F59" s="56">
        <v>0</v>
      </c>
      <c r="G59" s="57">
        <f>G60-G66</f>
        <v>2.1700000000000004</v>
      </c>
      <c r="H59" s="39"/>
      <c r="I59" s="40"/>
      <c r="J59" s="40"/>
      <c r="K59" s="40"/>
      <c r="L59" s="40"/>
      <c r="M59" s="40"/>
      <c r="N59" s="41"/>
      <c r="O59" s="41"/>
      <c r="P59" s="41"/>
      <c r="Q59" s="41"/>
      <c r="R59" s="41"/>
      <c r="S59" s="41"/>
      <c r="T59" s="41"/>
      <c r="U59" s="41"/>
      <c r="V59" s="41"/>
      <c r="AF59" s="43" t="e">
        <f>#REF!-#REF!-#REF!-#REF!-#REF!-F59</f>
        <v>#REF!</v>
      </c>
      <c r="AG59" s="43" t="e">
        <f>#REF!-#REF!-#REF!-#REF!-#REF!-G59</f>
        <v>#REF!</v>
      </c>
    </row>
    <row r="60" spans="1:33" s="42" customFormat="1" ht="13.5" x14ac:dyDescent="0.25">
      <c r="A60" s="52" t="s">
        <v>77</v>
      </c>
      <c r="B60" s="53" t="s">
        <v>78</v>
      </c>
      <c r="C60" s="54" t="s">
        <v>13</v>
      </c>
      <c r="D60" s="55">
        <v>5.0000000000000001E-3</v>
      </c>
      <c r="E60" s="56">
        <v>0.29299999999999998</v>
      </c>
      <c r="F60" s="56">
        <v>0</v>
      </c>
      <c r="G60" s="57">
        <f>G65</f>
        <v>2.2000000000000002</v>
      </c>
      <c r="H60" s="39"/>
      <c r="I60" s="40"/>
      <c r="J60" s="40"/>
      <c r="K60" s="40"/>
      <c r="L60" s="40"/>
      <c r="M60" s="40"/>
      <c r="N60" s="41"/>
      <c r="O60" s="41"/>
      <c r="P60" s="41"/>
      <c r="Q60" s="41"/>
      <c r="R60" s="41"/>
      <c r="S60" s="41"/>
      <c r="T60" s="41"/>
      <c r="U60" s="41"/>
      <c r="V60" s="41"/>
      <c r="AF60" s="43" t="e">
        <f>#REF!-#REF!-#REF!-#REF!-#REF!-F60</f>
        <v>#REF!</v>
      </c>
      <c r="AG60" s="43" t="e">
        <f>#REF!-#REF!-#REF!-#REF!-#REF!-G60</f>
        <v>#REF!</v>
      </c>
    </row>
    <row r="61" spans="1:33" s="42" customFormat="1" ht="13.5" x14ac:dyDescent="0.25">
      <c r="A61" s="44" t="s">
        <v>14</v>
      </c>
      <c r="B61" s="45" t="s">
        <v>79</v>
      </c>
      <c r="C61" s="46" t="s">
        <v>13</v>
      </c>
      <c r="D61" s="47"/>
      <c r="E61" s="48"/>
      <c r="F61" s="48"/>
      <c r="G61" s="51"/>
      <c r="H61" s="49"/>
      <c r="I61" s="40"/>
      <c r="J61" s="40"/>
      <c r="K61" s="40"/>
      <c r="L61" s="40"/>
      <c r="M61" s="40"/>
      <c r="N61" s="41"/>
      <c r="O61" s="41"/>
      <c r="P61" s="41"/>
      <c r="Q61" s="41"/>
      <c r="R61" s="41"/>
      <c r="S61" s="41"/>
      <c r="T61" s="41"/>
      <c r="U61" s="41"/>
      <c r="V61" s="41"/>
      <c r="AF61" s="43" t="e">
        <f>#REF!-#REF!-#REF!-#REF!-#REF!-F61</f>
        <v>#REF!</v>
      </c>
      <c r="AG61" s="43" t="e">
        <f>#REF!-#REF!-#REF!-#REF!-#REF!-G61</f>
        <v>#REF!</v>
      </c>
    </row>
    <row r="62" spans="1:33" s="42" customFormat="1" ht="13.5" x14ac:dyDescent="0.25">
      <c r="A62" s="44" t="s">
        <v>18</v>
      </c>
      <c r="B62" s="45" t="s">
        <v>80</v>
      </c>
      <c r="C62" s="46" t="s">
        <v>13</v>
      </c>
      <c r="D62" s="47"/>
      <c r="E62" s="58"/>
      <c r="F62" s="58"/>
      <c r="G62" s="59"/>
      <c r="H62" s="49"/>
      <c r="I62" s="40"/>
      <c r="J62" s="40"/>
      <c r="K62" s="40"/>
      <c r="L62" s="40"/>
      <c r="M62" s="40"/>
      <c r="N62" s="41"/>
      <c r="O62" s="41"/>
      <c r="P62" s="41"/>
      <c r="Q62" s="41"/>
      <c r="R62" s="41"/>
      <c r="S62" s="41"/>
      <c r="T62" s="41"/>
      <c r="U62" s="41"/>
      <c r="V62" s="41"/>
      <c r="AF62" s="43" t="e">
        <f>#REF!-#REF!-#REF!-#REF!-#REF!-F62</f>
        <v>#REF!</v>
      </c>
      <c r="AG62" s="43" t="e">
        <f>#REF!-#REF!-#REF!-#REF!-#REF!-G62</f>
        <v>#REF!</v>
      </c>
    </row>
    <row r="63" spans="1:33" s="33" customFormat="1" ht="13.5" x14ac:dyDescent="0.25">
      <c r="A63" s="44" t="s">
        <v>31</v>
      </c>
      <c r="B63" s="45" t="s">
        <v>81</v>
      </c>
      <c r="C63" s="46" t="s">
        <v>13</v>
      </c>
      <c r="D63" s="47"/>
      <c r="E63" s="58"/>
      <c r="F63" s="58"/>
      <c r="G63" s="51"/>
      <c r="H63" s="49"/>
      <c r="I63" s="40"/>
      <c r="J63" s="40"/>
      <c r="K63" s="40"/>
      <c r="L63" s="40"/>
      <c r="M63" s="40"/>
      <c r="N63" s="41"/>
      <c r="O63" s="41"/>
      <c r="P63" s="41"/>
      <c r="Q63" s="41"/>
      <c r="R63" s="41"/>
      <c r="S63" s="41"/>
      <c r="T63" s="41"/>
      <c r="U63" s="41"/>
      <c r="V63" s="41"/>
      <c r="AF63" s="43" t="e">
        <f>#REF!-#REF!-#REF!-#REF!-#REF!-F63</f>
        <v>#REF!</v>
      </c>
      <c r="AG63" s="43" t="e">
        <f>#REF!-#REF!-#REF!-#REF!-#REF!-G63</f>
        <v>#REF!</v>
      </c>
    </row>
    <row r="64" spans="1:33" s="33" customFormat="1" ht="13.5" x14ac:dyDescent="0.25">
      <c r="A64" s="44"/>
      <c r="B64" s="45" t="s">
        <v>82</v>
      </c>
      <c r="C64" s="46" t="s">
        <v>13</v>
      </c>
      <c r="D64" s="47"/>
      <c r="E64" s="58"/>
      <c r="F64" s="58"/>
      <c r="G64" s="51"/>
      <c r="H64" s="49"/>
      <c r="I64" s="40"/>
      <c r="J64" s="40"/>
      <c r="K64" s="40"/>
      <c r="L64" s="40"/>
      <c r="M64" s="40"/>
      <c r="N64" s="41"/>
      <c r="O64" s="41"/>
      <c r="P64" s="41"/>
      <c r="Q64" s="41"/>
      <c r="R64" s="41"/>
      <c r="S64" s="41"/>
      <c r="T64" s="41"/>
      <c r="U64" s="41"/>
      <c r="V64" s="41"/>
      <c r="AF64" s="43" t="e">
        <f>#REF!-#REF!-#REF!-#REF!-#REF!-F64</f>
        <v>#REF!</v>
      </c>
      <c r="AG64" s="43" t="e">
        <f>#REF!-#REF!-#REF!-#REF!-#REF!-G64</f>
        <v>#REF!</v>
      </c>
    </row>
    <row r="65" spans="1:33" s="33" customFormat="1" ht="13.5" x14ac:dyDescent="0.25">
      <c r="A65" s="61" t="s">
        <v>33</v>
      </c>
      <c r="B65" s="45" t="s">
        <v>83</v>
      </c>
      <c r="C65" s="46" t="s">
        <v>13</v>
      </c>
      <c r="D65" s="47"/>
      <c r="E65" s="58"/>
      <c r="F65" s="58"/>
      <c r="G65" s="59">
        <v>2.2000000000000002</v>
      </c>
      <c r="H65" s="49"/>
      <c r="I65" s="40"/>
      <c r="J65" s="40"/>
      <c r="K65" s="40"/>
      <c r="L65" s="40"/>
      <c r="M65" s="40"/>
      <c r="N65" s="41"/>
      <c r="O65" s="41"/>
      <c r="P65" s="41"/>
      <c r="Q65" s="41"/>
      <c r="R65" s="41"/>
      <c r="S65" s="41"/>
      <c r="T65" s="41"/>
      <c r="U65" s="41"/>
      <c r="V65" s="41"/>
      <c r="AF65" s="43" t="e">
        <f>#REF!-#REF!-#REF!-#REF!-#REF!-F65</f>
        <v>#REF!</v>
      </c>
      <c r="AG65" s="43" t="e">
        <f>#REF!-#REF!-#REF!-#REF!-#REF!-G65</f>
        <v>#REF!</v>
      </c>
    </row>
    <row r="66" spans="1:33" s="42" customFormat="1" ht="13.5" x14ac:dyDescent="0.25">
      <c r="A66" s="52" t="s">
        <v>35</v>
      </c>
      <c r="B66" s="67" t="s">
        <v>84</v>
      </c>
      <c r="C66" s="54" t="s">
        <v>13</v>
      </c>
      <c r="D66" s="55">
        <v>0.29299999999999998</v>
      </c>
      <c r="E66" s="62">
        <v>0.91100000000000003</v>
      </c>
      <c r="F66" s="62">
        <v>0</v>
      </c>
      <c r="G66" s="63">
        <f>G71</f>
        <v>0.03</v>
      </c>
      <c r="H66" s="39"/>
      <c r="I66" s="40"/>
      <c r="J66" s="40"/>
      <c r="K66" s="40"/>
      <c r="L66" s="40"/>
      <c r="M66" s="40"/>
      <c r="N66" s="41"/>
      <c r="O66" s="41"/>
      <c r="P66" s="41"/>
      <c r="Q66" s="41"/>
      <c r="R66" s="41"/>
      <c r="S66" s="41"/>
      <c r="T66" s="41"/>
      <c r="U66" s="41"/>
      <c r="V66" s="41"/>
      <c r="AF66" s="43" t="e">
        <f>#REF!-#REF!-#REF!-#REF!-#REF!-F66</f>
        <v>#REF!</v>
      </c>
      <c r="AG66" s="43" t="e">
        <f>#REF!-#REF!-#REF!-#REF!-#REF!-G66</f>
        <v>#REF!</v>
      </c>
    </row>
    <row r="67" spans="1:33" s="33" customFormat="1" ht="13.5" x14ac:dyDescent="0.25">
      <c r="A67" s="44" t="s">
        <v>37</v>
      </c>
      <c r="B67" s="50" t="s">
        <v>85</v>
      </c>
      <c r="C67" s="46" t="s">
        <v>13</v>
      </c>
      <c r="D67" s="47"/>
      <c r="E67" s="58"/>
      <c r="F67" s="58"/>
      <c r="G67" s="59"/>
      <c r="H67" s="49"/>
      <c r="I67" s="40"/>
      <c r="J67" s="40"/>
      <c r="K67" s="40"/>
      <c r="L67" s="40"/>
      <c r="M67" s="40"/>
      <c r="N67" s="41"/>
      <c r="O67" s="41"/>
      <c r="P67" s="41"/>
      <c r="Q67" s="41"/>
      <c r="R67" s="41"/>
      <c r="S67" s="41"/>
      <c r="T67" s="41"/>
      <c r="U67" s="41"/>
      <c r="V67" s="41"/>
      <c r="AF67" s="43" t="e">
        <f>#REF!-#REF!-#REF!-#REF!-#REF!-F67</f>
        <v>#REF!</v>
      </c>
      <c r="AG67" s="43" t="e">
        <f>#REF!-#REF!-#REF!-#REF!-#REF!-G67</f>
        <v>#REF!</v>
      </c>
    </row>
    <row r="68" spans="1:33" s="33" customFormat="1" ht="13.5" x14ac:dyDescent="0.25">
      <c r="A68" s="44" t="s">
        <v>39</v>
      </c>
      <c r="B68" s="50" t="s">
        <v>86</v>
      </c>
      <c r="C68" s="46" t="s">
        <v>13</v>
      </c>
      <c r="D68" s="47"/>
      <c r="E68" s="58"/>
      <c r="F68" s="58"/>
      <c r="G68" s="59"/>
      <c r="H68" s="49"/>
      <c r="I68" s="40"/>
      <c r="J68" s="40"/>
      <c r="K68" s="40"/>
      <c r="L68" s="40"/>
      <c r="M68" s="40"/>
      <c r="N68" s="41"/>
      <c r="O68" s="41"/>
      <c r="P68" s="41"/>
      <c r="Q68" s="41"/>
      <c r="R68" s="41"/>
      <c r="S68" s="41"/>
      <c r="T68" s="41"/>
      <c r="U68" s="41"/>
      <c r="V68" s="41"/>
      <c r="AF68" s="43" t="e">
        <f>#REF!-#REF!-#REF!-#REF!-#REF!-F68</f>
        <v>#REF!</v>
      </c>
      <c r="AG68" s="43" t="e">
        <f>#REF!-#REF!-#REF!-#REF!-#REF!-G68</f>
        <v>#REF!</v>
      </c>
    </row>
    <row r="69" spans="1:33" s="33" customFormat="1" ht="13.5" x14ac:dyDescent="0.25">
      <c r="A69" s="44" t="s">
        <v>41</v>
      </c>
      <c r="B69" s="45" t="s">
        <v>87</v>
      </c>
      <c r="C69" s="46" t="s">
        <v>13</v>
      </c>
      <c r="D69" s="47"/>
      <c r="E69" s="58"/>
      <c r="F69" s="58"/>
      <c r="G69" s="59"/>
      <c r="H69" s="49"/>
      <c r="I69" s="40"/>
      <c r="J69" s="40"/>
      <c r="K69" s="40"/>
      <c r="L69" s="40"/>
      <c r="M69" s="40"/>
      <c r="N69" s="41"/>
      <c r="O69" s="41"/>
      <c r="P69" s="41"/>
      <c r="Q69" s="41"/>
      <c r="R69" s="41"/>
      <c r="S69" s="41"/>
      <c r="T69" s="41"/>
      <c r="U69" s="41"/>
      <c r="V69" s="41"/>
      <c r="AF69" s="43" t="e">
        <f>#REF!-#REF!-#REF!-#REF!-#REF!-F69</f>
        <v>#REF!</v>
      </c>
      <c r="AG69" s="43" t="e">
        <f>#REF!-#REF!-#REF!-#REF!-#REF!-G69</f>
        <v>#REF!</v>
      </c>
    </row>
    <row r="70" spans="1:33" s="33" customFormat="1" ht="13.5" x14ac:dyDescent="0.25">
      <c r="A70" s="44"/>
      <c r="B70" s="45" t="s">
        <v>82</v>
      </c>
      <c r="C70" s="46" t="s">
        <v>13</v>
      </c>
      <c r="D70" s="47"/>
      <c r="E70" s="58"/>
      <c r="F70" s="58"/>
      <c r="G70" s="51"/>
      <c r="H70" s="49"/>
      <c r="I70" s="40"/>
      <c r="J70" s="40"/>
      <c r="K70" s="40"/>
      <c r="L70" s="40"/>
      <c r="M70" s="40"/>
      <c r="N70" s="41"/>
      <c r="O70" s="41"/>
      <c r="P70" s="41"/>
      <c r="Q70" s="41"/>
      <c r="R70" s="41"/>
      <c r="S70" s="41"/>
      <c r="T70" s="41"/>
      <c r="U70" s="41"/>
      <c r="V70" s="41"/>
      <c r="AF70" s="43" t="e">
        <f>#REF!-#REF!-#REF!-#REF!-#REF!-F70</f>
        <v>#REF!</v>
      </c>
      <c r="AG70" s="43" t="e">
        <f>#REF!-#REF!-#REF!-#REF!-#REF!-G70</f>
        <v>#REF!</v>
      </c>
    </row>
    <row r="71" spans="1:33" s="33" customFormat="1" ht="13.5" x14ac:dyDescent="0.25">
      <c r="A71" s="61" t="s">
        <v>43</v>
      </c>
      <c r="B71" s="45" t="s">
        <v>88</v>
      </c>
      <c r="C71" s="46" t="s">
        <v>13</v>
      </c>
      <c r="D71" s="47"/>
      <c r="E71" s="58"/>
      <c r="F71" s="58"/>
      <c r="G71" s="59">
        <v>0.03</v>
      </c>
      <c r="H71" s="49"/>
      <c r="I71" s="40"/>
      <c r="J71" s="40"/>
      <c r="K71" s="40"/>
      <c r="L71" s="40"/>
      <c r="M71" s="40"/>
      <c r="N71" s="41"/>
      <c r="O71" s="41"/>
      <c r="P71" s="41"/>
      <c r="Q71" s="41"/>
      <c r="R71" s="41"/>
      <c r="S71" s="41"/>
      <c r="T71" s="41"/>
      <c r="U71" s="41"/>
      <c r="V71" s="41"/>
      <c r="AF71" s="43" t="e">
        <f>#REF!-#REF!-#REF!-#REF!-#REF!-F71</f>
        <v>#REF!</v>
      </c>
      <c r="AG71" s="43" t="e">
        <f>#REF!-#REF!-#REF!-#REF!-#REF!-G71</f>
        <v>#REF!</v>
      </c>
    </row>
    <row r="72" spans="1:33" s="42" customFormat="1" ht="13.5" x14ac:dyDescent="0.25">
      <c r="A72" s="52" t="s">
        <v>89</v>
      </c>
      <c r="B72" s="53" t="s">
        <v>90</v>
      </c>
      <c r="C72" s="54" t="s">
        <v>13</v>
      </c>
      <c r="D72" s="55">
        <f>D54+D60-D66</f>
        <v>17.285</v>
      </c>
      <c r="E72" s="55">
        <f>E54+E60-E66</f>
        <v>16.815999999999999</v>
      </c>
      <c r="F72" s="63">
        <f>F54+F59</f>
        <v>4.2699999999999987</v>
      </c>
      <c r="G72" s="63">
        <f>G54+G59</f>
        <v>5.5359999999999996</v>
      </c>
      <c r="H72" s="39"/>
      <c r="I72" s="40"/>
      <c r="J72" s="40"/>
      <c r="K72" s="40"/>
      <c r="L72" s="40"/>
      <c r="M72" s="40"/>
      <c r="N72" s="41"/>
      <c r="O72" s="41"/>
      <c r="P72" s="41"/>
      <c r="Q72" s="41"/>
      <c r="R72" s="41"/>
      <c r="S72" s="41"/>
      <c r="T72" s="41"/>
      <c r="U72" s="41"/>
      <c r="V72" s="41"/>
      <c r="AF72" s="43" t="e">
        <f>#REF!-#REF!-#REF!-#REF!-#REF!-F72</f>
        <v>#REF!</v>
      </c>
      <c r="AG72" s="43" t="e">
        <f>#REF!-#REF!-#REF!-#REF!-#REF!-G72</f>
        <v>#REF!</v>
      </c>
    </row>
    <row r="73" spans="1:33" s="42" customFormat="1" ht="25.5" x14ac:dyDescent="0.25">
      <c r="A73" s="44" t="s">
        <v>14</v>
      </c>
      <c r="B73" s="45" t="s">
        <v>91</v>
      </c>
      <c r="C73" s="46" t="s">
        <v>13</v>
      </c>
      <c r="D73" s="47"/>
      <c r="E73" s="58"/>
      <c r="F73" s="59">
        <f>F74+F75</f>
        <v>4.2199999999999989</v>
      </c>
      <c r="G73" s="59">
        <f>G74+G75</f>
        <v>3.4799999999999995</v>
      </c>
      <c r="H73" s="49"/>
      <c r="I73" s="40"/>
      <c r="J73" s="40"/>
      <c r="K73" s="40"/>
      <c r="L73" s="40"/>
      <c r="M73" s="40"/>
      <c r="N73" s="41"/>
      <c r="O73" s="41"/>
      <c r="P73" s="41"/>
      <c r="Q73" s="41"/>
      <c r="R73" s="41"/>
      <c r="S73" s="41"/>
      <c r="T73" s="41"/>
      <c r="U73" s="41"/>
      <c r="V73" s="41"/>
      <c r="AF73" s="43" t="e">
        <f>#REF!-#REF!-#REF!-#REF!-#REF!-F73</f>
        <v>#REF!</v>
      </c>
      <c r="AG73" s="43" t="e">
        <f>#REF!-#REF!-#REF!-#REF!-#REF!-G73</f>
        <v>#REF!</v>
      </c>
    </row>
    <row r="74" spans="1:33" s="42" customFormat="1" ht="25.5" x14ac:dyDescent="0.25">
      <c r="A74" s="44"/>
      <c r="B74" s="50" t="s">
        <v>92</v>
      </c>
      <c r="C74" s="46" t="s">
        <v>13</v>
      </c>
      <c r="D74" s="47"/>
      <c r="E74" s="58"/>
      <c r="F74" s="59">
        <f>F56</f>
        <v>2.2199999999999989</v>
      </c>
      <c r="G74" s="59">
        <f>G56</f>
        <v>-4.9999999999999822E-2</v>
      </c>
      <c r="H74" s="49"/>
      <c r="I74" s="40"/>
      <c r="J74" s="40"/>
      <c r="K74" s="40"/>
      <c r="L74" s="40"/>
      <c r="M74" s="40"/>
      <c r="N74" s="41"/>
      <c r="O74" s="41"/>
      <c r="P74" s="41"/>
      <c r="Q74" s="41"/>
      <c r="R74" s="41"/>
      <c r="S74" s="41"/>
      <c r="T74" s="41"/>
      <c r="U74" s="41"/>
      <c r="V74" s="41"/>
      <c r="AF74" s="43" t="e">
        <f>#REF!-#REF!-#REF!-#REF!-#REF!-F74</f>
        <v>#REF!</v>
      </c>
      <c r="AG74" s="43" t="e">
        <f>#REF!-#REF!-#REF!-#REF!-#REF!-G74</f>
        <v>#REF!</v>
      </c>
    </row>
    <row r="75" spans="1:33" s="42" customFormat="1" ht="25.5" x14ac:dyDescent="0.25">
      <c r="A75" s="44"/>
      <c r="B75" s="45" t="s">
        <v>93</v>
      </c>
      <c r="C75" s="46" t="s">
        <v>13</v>
      </c>
      <c r="D75" s="47"/>
      <c r="E75" s="58"/>
      <c r="F75" s="59">
        <f>F57</f>
        <v>2</v>
      </c>
      <c r="G75" s="59">
        <f>G57</f>
        <v>3.5299999999999994</v>
      </c>
      <c r="H75" s="49"/>
      <c r="I75" s="40"/>
      <c r="J75" s="40"/>
      <c r="K75" s="40"/>
      <c r="L75" s="40"/>
      <c r="M75" s="40"/>
      <c r="N75" s="41"/>
      <c r="O75" s="41"/>
      <c r="P75" s="41"/>
      <c r="Q75" s="41"/>
      <c r="R75" s="41"/>
      <c r="S75" s="41"/>
      <c r="T75" s="41"/>
      <c r="U75" s="41"/>
      <c r="V75" s="41"/>
      <c r="AF75" s="43" t="e">
        <f>#REF!-#REF!-#REF!-#REF!-#REF!-F75</f>
        <v>#REF!</v>
      </c>
      <c r="AG75" s="43" t="e">
        <f>#REF!-#REF!-#REF!-#REF!-#REF!-G75</f>
        <v>#REF!</v>
      </c>
    </row>
    <row r="76" spans="1:33" s="42" customFormat="1" ht="13.5" x14ac:dyDescent="0.25">
      <c r="A76" s="44" t="s">
        <v>18</v>
      </c>
      <c r="B76" s="45" t="s">
        <v>94</v>
      </c>
      <c r="C76" s="46" t="s">
        <v>13</v>
      </c>
      <c r="D76" s="47"/>
      <c r="E76" s="58"/>
      <c r="F76" s="58">
        <v>0.05</v>
      </c>
      <c r="G76" s="59">
        <v>2.06</v>
      </c>
      <c r="H76" s="49"/>
      <c r="I76" s="40"/>
      <c r="J76" s="40"/>
      <c r="K76" s="40"/>
      <c r="L76" s="40"/>
      <c r="M76" s="40"/>
      <c r="N76" s="41"/>
      <c r="O76" s="41"/>
      <c r="P76" s="41"/>
      <c r="Q76" s="41"/>
      <c r="R76" s="41"/>
      <c r="S76" s="41"/>
      <c r="T76" s="41"/>
      <c r="U76" s="41"/>
      <c r="V76" s="41"/>
      <c r="AF76" s="43" t="e">
        <f>#REF!-#REF!-#REF!-#REF!-#REF!-F76</f>
        <v>#REF!</v>
      </c>
      <c r="AG76" s="43" t="e">
        <f>#REF!-#REF!-#REF!-#REF!-#REF!-G76</f>
        <v>#REF!</v>
      </c>
    </row>
    <row r="77" spans="1:33" s="42" customFormat="1" ht="25.5" x14ac:dyDescent="0.25">
      <c r="A77" s="52" t="s">
        <v>95</v>
      </c>
      <c r="B77" s="67" t="s">
        <v>96</v>
      </c>
      <c r="C77" s="54" t="s">
        <v>13</v>
      </c>
      <c r="D77" s="55">
        <v>3.5059999999999998</v>
      </c>
      <c r="E77" s="62">
        <v>3.3839999999999999</v>
      </c>
      <c r="F77" s="62">
        <f>F72*0.2</f>
        <v>0.85399999999999976</v>
      </c>
      <c r="G77" s="63">
        <v>1.1100000000000001</v>
      </c>
      <c r="H77" s="39"/>
      <c r="I77" s="40"/>
      <c r="J77" s="40"/>
      <c r="K77" s="40"/>
      <c r="L77" s="40"/>
      <c r="M77" s="40"/>
      <c r="N77" s="41"/>
      <c r="O77" s="41"/>
      <c r="P77" s="41"/>
      <c r="Q77" s="41"/>
      <c r="R77" s="41"/>
      <c r="S77" s="41"/>
      <c r="T77" s="41"/>
      <c r="U77" s="41"/>
      <c r="V77" s="41"/>
      <c r="AF77" s="43" t="e">
        <f>#REF!-#REF!-#REF!-#REF!-#REF!-F77</f>
        <v>#REF!</v>
      </c>
      <c r="AG77" s="43" t="e">
        <f>#REF!-#REF!-#REF!-#REF!-#REF!-G77</f>
        <v>#REF!</v>
      </c>
    </row>
    <row r="78" spans="1:33" s="33" customFormat="1" ht="13.5" x14ac:dyDescent="0.25">
      <c r="A78" s="44" t="s">
        <v>14</v>
      </c>
      <c r="B78" s="45" t="s">
        <v>97</v>
      </c>
      <c r="C78" s="46" t="s">
        <v>13</v>
      </c>
      <c r="D78" s="47"/>
      <c r="E78" s="58"/>
      <c r="F78" s="58"/>
      <c r="G78" s="59"/>
      <c r="H78" s="49"/>
      <c r="I78" s="40"/>
      <c r="J78" s="40"/>
      <c r="K78" s="40"/>
      <c r="L78" s="40"/>
      <c r="M78" s="40"/>
      <c r="N78" s="41"/>
      <c r="O78" s="41"/>
      <c r="P78" s="41"/>
      <c r="Q78" s="41"/>
      <c r="R78" s="41"/>
      <c r="S78" s="41"/>
      <c r="T78" s="41"/>
      <c r="U78" s="41"/>
      <c r="V78" s="41"/>
      <c r="AF78" s="43" t="e">
        <f>#REF!-#REF!-#REF!-#REF!-#REF!-F78</f>
        <v>#REF!</v>
      </c>
      <c r="AG78" s="43" t="e">
        <f>#REF!-#REF!-#REF!-#REF!-#REF!-G78</f>
        <v>#REF!</v>
      </c>
    </row>
    <row r="79" spans="1:33" s="33" customFormat="1" ht="13.5" x14ac:dyDescent="0.25">
      <c r="A79" s="44"/>
      <c r="B79" s="45" t="s">
        <v>98</v>
      </c>
      <c r="C79" s="46" t="s">
        <v>13</v>
      </c>
      <c r="D79" s="47"/>
      <c r="E79" s="58"/>
      <c r="F79" s="58"/>
      <c r="G79" s="59"/>
      <c r="H79" s="49"/>
      <c r="I79" s="40"/>
      <c r="J79" s="40"/>
      <c r="K79" s="40"/>
      <c r="L79" s="40"/>
      <c r="M79" s="40"/>
      <c r="N79" s="41"/>
      <c r="O79" s="41"/>
      <c r="P79" s="41"/>
      <c r="Q79" s="41"/>
      <c r="R79" s="41"/>
      <c r="S79" s="41"/>
      <c r="T79" s="41"/>
      <c r="U79" s="41"/>
      <c r="V79" s="41"/>
      <c r="AF79" s="43" t="e">
        <f>#REF!-#REF!-#REF!-#REF!-#REF!-F79</f>
        <v>#REF!</v>
      </c>
      <c r="AG79" s="43" t="e">
        <f>#REF!-#REF!-#REF!-#REF!-#REF!-G79</f>
        <v>#REF!</v>
      </c>
    </row>
    <row r="80" spans="1:33" s="33" customFormat="1" ht="13.5" x14ac:dyDescent="0.25">
      <c r="A80" s="44"/>
      <c r="B80" s="45" t="s">
        <v>99</v>
      </c>
      <c r="C80" s="46" t="s">
        <v>13</v>
      </c>
      <c r="D80" s="47"/>
      <c r="E80" s="58"/>
      <c r="F80" s="58"/>
      <c r="G80" s="59"/>
      <c r="H80" s="49"/>
      <c r="I80" s="40"/>
      <c r="J80" s="40"/>
      <c r="K80" s="40"/>
      <c r="L80" s="40"/>
      <c r="M80" s="40"/>
      <c r="N80" s="41"/>
      <c r="O80" s="41"/>
      <c r="P80" s="41"/>
      <c r="Q80" s="41"/>
      <c r="R80" s="41"/>
      <c r="S80" s="41"/>
      <c r="T80" s="41"/>
      <c r="U80" s="41"/>
      <c r="V80" s="41"/>
      <c r="AF80" s="43" t="e">
        <f>#REF!-#REF!-#REF!-#REF!-#REF!-F80</f>
        <v>#REF!</v>
      </c>
      <c r="AG80" s="43" t="e">
        <f>#REF!-#REF!-#REF!-#REF!-#REF!-G80</f>
        <v>#REF!</v>
      </c>
    </row>
    <row r="81" spans="1:33" s="33" customFormat="1" ht="13.5" x14ac:dyDescent="0.25">
      <c r="A81" s="44" t="s">
        <v>18</v>
      </c>
      <c r="B81" s="45" t="s">
        <v>100</v>
      </c>
      <c r="C81" s="46" t="s">
        <v>13</v>
      </c>
      <c r="D81" s="47"/>
      <c r="E81" s="58"/>
      <c r="F81" s="58"/>
      <c r="G81" s="59"/>
      <c r="H81" s="49"/>
      <c r="I81" s="40"/>
      <c r="J81" s="40"/>
      <c r="K81" s="40"/>
      <c r="L81" s="40"/>
      <c r="M81" s="40"/>
      <c r="N81" s="41"/>
      <c r="O81" s="41"/>
      <c r="P81" s="41"/>
      <c r="Q81" s="41"/>
      <c r="R81" s="41"/>
      <c r="S81" s="41"/>
      <c r="T81" s="41"/>
      <c r="U81" s="41"/>
      <c r="V81" s="41"/>
      <c r="AF81" s="43" t="e">
        <f>#REF!-#REF!-#REF!-#REF!-#REF!-F81</f>
        <v>#REF!</v>
      </c>
      <c r="AG81" s="43" t="e">
        <f>#REF!-#REF!-#REF!-#REF!-#REF!-G81</f>
        <v>#REF!</v>
      </c>
    </row>
    <row r="82" spans="1:33" s="42" customFormat="1" ht="13.5" x14ac:dyDescent="0.25">
      <c r="A82" s="52" t="s">
        <v>101</v>
      </c>
      <c r="B82" s="53" t="s">
        <v>102</v>
      </c>
      <c r="C82" s="54" t="s">
        <v>13</v>
      </c>
      <c r="D82" s="62">
        <f>D72-D77</f>
        <v>13.779</v>
      </c>
      <c r="E82" s="62">
        <f>E72-E77</f>
        <v>13.431999999999999</v>
      </c>
      <c r="F82" s="63">
        <f>F72-F77</f>
        <v>3.415999999999999</v>
      </c>
      <c r="G82" s="63">
        <f>G72-G77</f>
        <v>4.4259999999999993</v>
      </c>
      <c r="H82" s="68"/>
      <c r="I82" s="40"/>
      <c r="J82" s="40"/>
      <c r="K82" s="40"/>
      <c r="L82" s="40"/>
      <c r="M82" s="40"/>
      <c r="N82" s="41"/>
      <c r="O82" s="41"/>
      <c r="P82" s="41"/>
      <c r="Q82" s="41"/>
      <c r="R82" s="41"/>
      <c r="S82" s="41"/>
      <c r="T82" s="41"/>
      <c r="U82" s="41"/>
      <c r="V82" s="41"/>
      <c r="AF82" s="43" t="e">
        <f>#REF!-#REF!-#REF!-#REF!-#REF!-F82</f>
        <v>#REF!</v>
      </c>
      <c r="AG82" s="43" t="e">
        <f>#REF!-#REF!-#REF!-#REF!-#REF!-G82</f>
        <v>#REF!</v>
      </c>
    </row>
    <row r="83" spans="1:33" s="33" customFormat="1" ht="13.5" x14ac:dyDescent="0.25">
      <c r="A83" s="44" t="s">
        <v>14</v>
      </c>
      <c r="B83" s="45" t="s">
        <v>103</v>
      </c>
      <c r="C83" s="46" t="s">
        <v>13</v>
      </c>
      <c r="D83" s="58"/>
      <c r="E83" s="58"/>
      <c r="F83" s="58"/>
      <c r="G83" s="59"/>
      <c r="H83" s="69"/>
      <c r="I83" s="40"/>
      <c r="J83" s="40"/>
      <c r="K83" s="40"/>
      <c r="L83" s="40"/>
      <c r="M83" s="40"/>
      <c r="N83" s="41"/>
      <c r="O83" s="41"/>
      <c r="P83" s="41"/>
      <c r="Q83" s="41"/>
      <c r="R83" s="41"/>
      <c r="S83" s="41"/>
      <c r="T83" s="41"/>
      <c r="U83" s="41"/>
      <c r="V83" s="41"/>
      <c r="AF83" s="43" t="e">
        <f>#REF!-#REF!-#REF!-#REF!-#REF!-F83</f>
        <v>#REF!</v>
      </c>
      <c r="AG83" s="43" t="e">
        <f>#REF!-#REF!-#REF!-#REF!-#REF!-G83</f>
        <v>#REF!</v>
      </c>
    </row>
    <row r="84" spans="1:33" s="33" customFormat="1" ht="13.5" x14ac:dyDescent="0.25">
      <c r="A84" s="44"/>
      <c r="B84" s="50" t="s">
        <v>104</v>
      </c>
      <c r="C84" s="46" t="s">
        <v>13</v>
      </c>
      <c r="D84" s="58"/>
      <c r="E84" s="58"/>
      <c r="F84" s="58"/>
      <c r="G84" s="59"/>
      <c r="H84" s="69"/>
      <c r="I84" s="40"/>
      <c r="J84" s="40"/>
      <c r="K84" s="40"/>
      <c r="L84" s="40"/>
      <c r="M84" s="40"/>
      <c r="N84" s="41"/>
      <c r="O84" s="41"/>
      <c r="P84" s="41"/>
      <c r="Q84" s="41"/>
      <c r="R84" s="41"/>
      <c r="S84" s="41"/>
      <c r="T84" s="41"/>
      <c r="U84" s="41"/>
      <c r="V84" s="41"/>
      <c r="AF84" s="43" t="e">
        <f>#REF!-#REF!-#REF!-#REF!-#REF!-F84</f>
        <v>#REF!</v>
      </c>
      <c r="AG84" s="43" t="e">
        <f>#REF!-#REF!-#REF!-#REF!-#REF!-G84</f>
        <v>#REF!</v>
      </c>
    </row>
    <row r="85" spans="1:33" s="33" customFormat="1" ht="13.5" x14ac:dyDescent="0.25">
      <c r="A85" s="44"/>
      <c r="B85" s="45" t="s">
        <v>105</v>
      </c>
      <c r="C85" s="46" t="s">
        <v>13</v>
      </c>
      <c r="D85" s="58"/>
      <c r="E85" s="58"/>
      <c r="F85" s="58"/>
      <c r="G85" s="59"/>
      <c r="H85" s="69"/>
      <c r="I85" s="40"/>
      <c r="J85" s="40"/>
      <c r="K85" s="40"/>
      <c r="L85" s="40"/>
      <c r="M85" s="40"/>
      <c r="N85" s="41"/>
      <c r="O85" s="41"/>
      <c r="P85" s="41"/>
      <c r="Q85" s="41"/>
      <c r="R85" s="41"/>
      <c r="S85" s="41"/>
      <c r="T85" s="41"/>
      <c r="U85" s="41"/>
      <c r="V85" s="41"/>
      <c r="AF85" s="43" t="e">
        <f>#REF!-#REF!-#REF!-#REF!-#REF!-F85</f>
        <v>#REF!</v>
      </c>
      <c r="AG85" s="43" t="e">
        <f>#REF!-#REF!-#REF!-#REF!-#REF!-G85</f>
        <v>#REF!</v>
      </c>
    </row>
    <row r="86" spans="1:33" s="33" customFormat="1" ht="13.5" x14ac:dyDescent="0.25">
      <c r="A86" s="44" t="s">
        <v>18</v>
      </c>
      <c r="B86" s="45" t="s">
        <v>106</v>
      </c>
      <c r="C86" s="46" t="s">
        <v>13</v>
      </c>
      <c r="D86" s="58"/>
      <c r="E86" s="58"/>
      <c r="F86" s="58"/>
      <c r="G86" s="59"/>
      <c r="H86" s="69"/>
      <c r="I86" s="40"/>
      <c r="J86" s="40"/>
      <c r="K86" s="40"/>
      <c r="L86" s="40"/>
      <c r="M86" s="40"/>
      <c r="N86" s="41"/>
      <c r="O86" s="41"/>
      <c r="P86" s="41"/>
      <c r="Q86" s="41"/>
      <c r="R86" s="41"/>
      <c r="S86" s="41"/>
      <c r="T86" s="41"/>
      <c r="U86" s="41"/>
      <c r="V86" s="41"/>
      <c r="AF86" s="43" t="e">
        <f>#REF!-#REF!-#REF!-#REF!-#REF!-F86</f>
        <v>#REF!</v>
      </c>
      <c r="AG86" s="43" t="e">
        <f>#REF!-#REF!-#REF!-#REF!-#REF!-G86</f>
        <v>#REF!</v>
      </c>
    </row>
    <row r="87" spans="1:33" s="42" customFormat="1" ht="13.5" x14ac:dyDescent="0.25">
      <c r="A87" s="52" t="s">
        <v>107</v>
      </c>
      <c r="B87" s="53" t="s">
        <v>108</v>
      </c>
      <c r="C87" s="54" t="s">
        <v>13</v>
      </c>
      <c r="D87" s="62"/>
      <c r="E87" s="62"/>
      <c r="F87" s="62"/>
      <c r="G87" s="63"/>
      <c r="H87" s="68"/>
      <c r="I87" s="40"/>
      <c r="J87" s="40"/>
      <c r="K87" s="40"/>
      <c r="L87" s="40"/>
      <c r="M87" s="40"/>
      <c r="N87" s="41"/>
      <c r="O87" s="41"/>
      <c r="P87" s="41"/>
      <c r="Q87" s="41"/>
      <c r="R87" s="41"/>
      <c r="S87" s="41"/>
      <c r="T87" s="41"/>
      <c r="U87" s="41"/>
      <c r="V87" s="41"/>
      <c r="AF87" s="43" t="e">
        <f>#REF!-#REF!-#REF!-#REF!-#REF!-F87</f>
        <v>#REF!</v>
      </c>
      <c r="AG87" s="43" t="e">
        <f>#REF!-#REF!-#REF!-#REF!-#REF!-G87</f>
        <v>#REF!</v>
      </c>
    </row>
    <row r="88" spans="1:33" s="33" customFormat="1" ht="13.5" x14ac:dyDescent="0.25">
      <c r="A88" s="44" t="s">
        <v>77</v>
      </c>
      <c r="B88" s="45" t="s">
        <v>109</v>
      </c>
      <c r="C88" s="46" t="s">
        <v>13</v>
      </c>
      <c r="D88" s="58"/>
      <c r="E88" s="58"/>
      <c r="F88" s="58"/>
      <c r="G88" s="59"/>
      <c r="H88" s="49"/>
      <c r="I88" s="40"/>
      <c r="J88" s="40"/>
      <c r="K88" s="40"/>
      <c r="L88" s="40"/>
      <c r="M88" s="40"/>
      <c r="N88" s="41"/>
      <c r="O88" s="41"/>
      <c r="P88" s="41"/>
      <c r="Q88" s="41"/>
      <c r="R88" s="41"/>
      <c r="S88" s="41"/>
      <c r="T88" s="41"/>
      <c r="U88" s="41"/>
      <c r="V88" s="41"/>
      <c r="AF88" s="43" t="e">
        <f>#REF!-#REF!-#REF!-#REF!-#REF!-F88</f>
        <v>#REF!</v>
      </c>
      <c r="AG88" s="43" t="e">
        <f>#REF!-#REF!-#REF!-#REF!-#REF!-G88</f>
        <v>#REF!</v>
      </c>
    </row>
    <row r="89" spans="1:33" s="33" customFormat="1" ht="13.5" x14ac:dyDescent="0.25">
      <c r="A89" s="44" t="s">
        <v>35</v>
      </c>
      <c r="B89" s="45" t="s">
        <v>110</v>
      </c>
      <c r="C89" s="46" t="s">
        <v>13</v>
      </c>
      <c r="D89" s="64"/>
      <c r="E89" s="58"/>
      <c r="F89" s="58"/>
      <c r="G89" s="59"/>
      <c r="H89" s="49"/>
      <c r="I89" s="40"/>
      <c r="J89" s="40"/>
      <c r="K89" s="40"/>
      <c r="L89" s="40"/>
      <c r="M89" s="40"/>
      <c r="N89" s="41"/>
      <c r="O89" s="41"/>
      <c r="P89" s="41"/>
      <c r="Q89" s="41"/>
      <c r="R89" s="41"/>
      <c r="S89" s="41"/>
      <c r="T89" s="41"/>
      <c r="U89" s="41"/>
      <c r="V89" s="41"/>
      <c r="AF89" s="43" t="e">
        <f>#REF!-#REF!-#REF!-#REF!-#REF!-F89</f>
        <v>#REF!</v>
      </c>
      <c r="AG89" s="43" t="e">
        <f>#REF!-#REF!-#REF!-#REF!-#REF!-G89</f>
        <v>#REF!</v>
      </c>
    </row>
    <row r="90" spans="1:33" s="33" customFormat="1" ht="13.5" x14ac:dyDescent="0.25">
      <c r="A90" s="44" t="s">
        <v>45</v>
      </c>
      <c r="B90" s="208" t="s">
        <v>111</v>
      </c>
      <c r="C90" s="46" t="s">
        <v>13</v>
      </c>
      <c r="D90" s="64">
        <v>5.7</v>
      </c>
      <c r="E90" s="64">
        <v>8.6999999999999993</v>
      </c>
      <c r="F90" s="58"/>
      <c r="G90" s="59">
        <v>7.4</v>
      </c>
      <c r="H90" s="49"/>
      <c r="I90" s="40"/>
      <c r="J90" s="40"/>
      <c r="K90" s="40"/>
      <c r="L90" s="40"/>
      <c r="M90" s="40"/>
      <c r="N90" s="41"/>
      <c r="O90" s="41"/>
      <c r="P90" s="41"/>
      <c r="Q90" s="41"/>
      <c r="R90" s="41"/>
      <c r="S90" s="41"/>
      <c r="T90" s="41"/>
      <c r="U90" s="41"/>
      <c r="V90" s="41"/>
      <c r="AF90" s="43" t="e">
        <f>#REF!-#REF!-#REF!-#REF!-#REF!-F90</f>
        <v>#REF!</v>
      </c>
      <c r="AG90" s="43" t="e">
        <f>#REF!-#REF!-#REF!-#REF!-#REF!-G90</f>
        <v>#REF!</v>
      </c>
    </row>
    <row r="91" spans="1:33" s="33" customFormat="1" ht="14.25" thickBot="1" x14ac:dyDescent="0.3">
      <c r="A91" s="70" t="s">
        <v>47</v>
      </c>
      <c r="B91" s="71" t="s">
        <v>112</v>
      </c>
      <c r="C91" s="72" t="s">
        <v>13</v>
      </c>
      <c r="D91" s="73"/>
      <c r="E91" s="73"/>
      <c r="F91" s="73"/>
      <c r="G91" s="74"/>
      <c r="H91" s="49"/>
      <c r="I91" s="40"/>
      <c r="J91" s="40"/>
      <c r="K91" s="40"/>
      <c r="L91" s="40"/>
      <c r="M91" s="40"/>
      <c r="N91" s="41"/>
      <c r="O91" s="41"/>
      <c r="P91" s="41"/>
      <c r="Q91" s="41"/>
      <c r="R91" s="41"/>
      <c r="S91" s="41"/>
      <c r="T91" s="41"/>
      <c r="U91" s="41"/>
      <c r="V91" s="41"/>
      <c r="AF91" s="43" t="e">
        <f>#REF!-#REF!-#REF!-#REF!-#REF!-F91</f>
        <v>#REF!</v>
      </c>
      <c r="AG91" s="43" t="e">
        <f>#REF!-#REF!-#REF!-#REF!-#REF!-G91</f>
        <v>#REF!</v>
      </c>
    </row>
    <row r="92" spans="1:33" s="42" customFormat="1" ht="25.5" x14ac:dyDescent="0.25">
      <c r="A92" s="75">
        <v>1</v>
      </c>
      <c r="B92" s="76" t="s">
        <v>113</v>
      </c>
      <c r="C92" s="77" t="s">
        <v>13</v>
      </c>
      <c r="D92" s="78"/>
      <c r="E92" s="78"/>
      <c r="F92" s="78"/>
      <c r="G92" s="79"/>
      <c r="H92" s="39"/>
      <c r="I92" s="40"/>
      <c r="J92" s="40"/>
      <c r="K92" s="40"/>
      <c r="L92" s="40"/>
      <c r="M92" s="40"/>
      <c r="N92" s="41"/>
      <c r="O92" s="41"/>
      <c r="P92" s="41"/>
      <c r="Q92" s="41"/>
      <c r="R92" s="41"/>
      <c r="S92" s="41"/>
      <c r="T92" s="41"/>
      <c r="U92" s="41"/>
      <c r="V92" s="41"/>
      <c r="AF92" s="43" t="e">
        <f>#REF!-#REF!-#REF!-#REF!-#REF!-F92</f>
        <v>#REF!</v>
      </c>
      <c r="AG92" s="43" t="e">
        <f>#REF!-#REF!-#REF!-#REF!-#REF!-G92</f>
        <v>#REF!</v>
      </c>
    </row>
    <row r="93" spans="1:33" s="33" customFormat="1" ht="25.5" x14ac:dyDescent="0.25">
      <c r="A93" s="44" t="s">
        <v>14</v>
      </c>
      <c r="B93" s="50" t="s">
        <v>114</v>
      </c>
      <c r="C93" s="46" t="s">
        <v>13</v>
      </c>
      <c r="D93" s="47">
        <v>56.7</v>
      </c>
      <c r="E93" s="80">
        <v>63.4</v>
      </c>
      <c r="F93" s="81"/>
      <c r="G93" s="82">
        <v>21.2</v>
      </c>
      <c r="H93" s="83"/>
      <c r="I93" s="40"/>
      <c r="J93" s="40"/>
      <c r="K93" s="40"/>
      <c r="L93" s="40"/>
      <c r="M93" s="40"/>
      <c r="N93" s="41"/>
      <c r="O93" s="41"/>
      <c r="P93" s="41"/>
      <c r="Q93" s="41"/>
      <c r="R93" s="41"/>
      <c r="S93" s="41"/>
      <c r="T93" s="41"/>
      <c r="U93" s="41"/>
      <c r="V93" s="41"/>
      <c r="AF93" s="43" t="e">
        <f>#REF!-#REF!-#REF!-#REF!-#REF!-F93</f>
        <v>#REF!</v>
      </c>
      <c r="AG93" s="43" t="e">
        <f>#REF!-#REF!-#REF!-#REF!-#REF!-G93</f>
        <v>#REF!</v>
      </c>
    </row>
    <row r="94" spans="1:33" s="33" customFormat="1" ht="13.5" x14ac:dyDescent="0.25">
      <c r="A94" s="44"/>
      <c r="B94" s="50" t="s">
        <v>115</v>
      </c>
      <c r="C94" s="46" t="s">
        <v>13</v>
      </c>
      <c r="D94" s="47"/>
      <c r="E94" s="58"/>
      <c r="F94" s="64"/>
      <c r="G94" s="59"/>
      <c r="H94" s="49"/>
      <c r="I94" s="40"/>
      <c r="J94" s="40"/>
      <c r="K94" s="40"/>
      <c r="L94" s="40"/>
      <c r="M94" s="40"/>
      <c r="N94" s="41"/>
      <c r="O94" s="41"/>
      <c r="P94" s="41"/>
      <c r="Q94" s="41"/>
      <c r="R94" s="41"/>
      <c r="S94" s="41"/>
      <c r="T94" s="41"/>
      <c r="U94" s="41"/>
      <c r="V94" s="41"/>
      <c r="AF94" s="43" t="e">
        <f>#REF!-#REF!-#REF!-#REF!-#REF!-F94</f>
        <v>#REF!</v>
      </c>
      <c r="AG94" s="43" t="e">
        <f>#REF!-#REF!-#REF!-#REF!-#REF!-G94</f>
        <v>#REF!</v>
      </c>
    </row>
    <row r="95" spans="1:33" s="33" customFormat="1" ht="13.5" x14ac:dyDescent="0.25">
      <c r="A95" s="44"/>
      <c r="B95" s="50" t="s">
        <v>116</v>
      </c>
      <c r="C95" s="46" t="s">
        <v>13</v>
      </c>
      <c r="D95" s="84"/>
      <c r="E95" s="85"/>
      <c r="F95" s="64"/>
      <c r="G95" s="59"/>
      <c r="H95" s="49"/>
      <c r="I95" s="40"/>
      <c r="J95" s="40"/>
      <c r="K95" s="40"/>
      <c r="L95" s="40"/>
      <c r="M95" s="40"/>
      <c r="N95" s="41"/>
      <c r="O95" s="41"/>
      <c r="P95" s="41"/>
      <c r="Q95" s="41"/>
      <c r="R95" s="41"/>
      <c r="S95" s="41"/>
      <c r="T95" s="41"/>
      <c r="U95" s="41"/>
      <c r="V95" s="41"/>
      <c r="AF95" s="43" t="e">
        <f>#REF!-#REF!-#REF!-#REF!-#REF!-F95</f>
        <v>#REF!</v>
      </c>
      <c r="AG95" s="43" t="e">
        <f>#REF!-#REF!-#REF!-#REF!-#REF!-G95</f>
        <v>#REF!</v>
      </c>
    </row>
    <row r="96" spans="1:33" s="33" customFormat="1" ht="13.5" x14ac:dyDescent="0.25">
      <c r="A96" s="44" t="s">
        <v>18</v>
      </c>
      <c r="B96" s="50" t="s">
        <v>117</v>
      </c>
      <c r="C96" s="46" t="s">
        <v>13</v>
      </c>
      <c r="D96" s="84"/>
      <c r="E96" s="85"/>
      <c r="F96" s="86"/>
      <c r="G96" s="82"/>
      <c r="H96" s="83"/>
      <c r="I96" s="40"/>
      <c r="J96" s="40"/>
      <c r="K96" s="40"/>
      <c r="L96" s="40"/>
      <c r="M96" s="40"/>
      <c r="N96" s="41"/>
      <c r="O96" s="41"/>
      <c r="P96" s="41"/>
      <c r="Q96" s="41"/>
      <c r="R96" s="41"/>
      <c r="S96" s="41"/>
      <c r="T96" s="41"/>
      <c r="U96" s="41"/>
      <c r="V96" s="41"/>
      <c r="AF96" s="43" t="e">
        <f>#REF!-#REF!-#REF!-#REF!-#REF!-F96</f>
        <v>#REF!</v>
      </c>
      <c r="AG96" s="43" t="e">
        <f>#REF!-#REF!-#REF!-#REF!-#REF!-G96</f>
        <v>#REF!</v>
      </c>
    </row>
    <row r="97" spans="1:33" s="42" customFormat="1" ht="25.5" x14ac:dyDescent="0.25">
      <c r="A97" s="52">
        <v>2</v>
      </c>
      <c r="B97" s="67" t="s">
        <v>118</v>
      </c>
      <c r="C97" s="54" t="s">
        <v>13</v>
      </c>
      <c r="D97" s="87">
        <v>58.2</v>
      </c>
      <c r="E97" s="66">
        <v>62.9</v>
      </c>
      <c r="F97" s="66"/>
      <c r="G97" s="63">
        <v>22.4</v>
      </c>
      <c r="H97" s="39"/>
      <c r="I97" s="40"/>
      <c r="J97" s="40"/>
      <c r="K97" s="40"/>
      <c r="L97" s="40"/>
      <c r="M97" s="40"/>
      <c r="N97" s="41"/>
      <c r="O97" s="41"/>
      <c r="P97" s="41"/>
      <c r="Q97" s="41"/>
      <c r="R97" s="41"/>
      <c r="S97" s="41"/>
      <c r="T97" s="41"/>
      <c r="U97" s="41"/>
      <c r="V97" s="41"/>
      <c r="AF97" s="43" t="e">
        <f>#REF!-#REF!-#REF!-#REF!-#REF!-F97</f>
        <v>#REF!</v>
      </c>
      <c r="AG97" s="43" t="e">
        <f>#REF!-#REF!-#REF!-#REF!-#REF!-G97</f>
        <v>#REF!</v>
      </c>
    </row>
    <row r="98" spans="1:33" s="42" customFormat="1" ht="13.9" hidden="1" outlineLevel="1" x14ac:dyDescent="0.3">
      <c r="A98" s="61" t="s">
        <v>37</v>
      </c>
      <c r="B98" s="50" t="s">
        <v>119</v>
      </c>
      <c r="C98" s="46" t="s">
        <v>13</v>
      </c>
      <c r="D98" s="88"/>
      <c r="E98" s="89"/>
      <c r="F98" s="90"/>
      <c r="G98" s="91"/>
      <c r="H98" s="49"/>
      <c r="I98" s="40"/>
      <c r="J98" s="40"/>
      <c r="K98" s="40"/>
      <c r="L98" s="40"/>
      <c r="M98" s="40"/>
      <c r="N98" s="41"/>
      <c r="O98" s="41"/>
      <c r="P98" s="41"/>
      <c r="Q98" s="41"/>
      <c r="R98" s="41"/>
      <c r="S98" s="41"/>
      <c r="T98" s="41"/>
      <c r="U98" s="41"/>
      <c r="V98" s="41"/>
      <c r="AF98" s="43" t="e">
        <f>#REF!-#REF!-#REF!-#REF!-#REF!-F98</f>
        <v>#REF!</v>
      </c>
      <c r="AG98" s="43" t="e">
        <f>#REF!-#REF!-#REF!-#REF!-#REF!-G98</f>
        <v>#REF!</v>
      </c>
    </row>
    <row r="99" spans="1:33" s="42" customFormat="1" ht="13.9" hidden="1" outlineLevel="1" x14ac:dyDescent="0.3">
      <c r="A99" s="61" t="s">
        <v>39</v>
      </c>
      <c r="B99" s="50" t="s">
        <v>120</v>
      </c>
      <c r="C99" s="46" t="s">
        <v>13</v>
      </c>
      <c r="D99" s="88"/>
      <c r="E99" s="89"/>
      <c r="F99" s="90"/>
      <c r="G99" s="91"/>
      <c r="H99" s="49"/>
      <c r="I99" s="40"/>
      <c r="J99" s="40"/>
      <c r="K99" s="40"/>
      <c r="L99" s="40"/>
      <c r="M99" s="40"/>
      <c r="N99" s="41"/>
      <c r="O99" s="41"/>
      <c r="P99" s="41"/>
      <c r="Q99" s="41"/>
      <c r="R99" s="41"/>
      <c r="S99" s="41"/>
      <c r="T99" s="41"/>
      <c r="U99" s="41"/>
      <c r="V99" s="41"/>
      <c r="AF99" s="43" t="e">
        <f>#REF!-#REF!-#REF!-#REF!-#REF!-F99</f>
        <v>#REF!</v>
      </c>
      <c r="AG99" s="43" t="e">
        <f>#REF!-#REF!-#REF!-#REF!-#REF!-G99</f>
        <v>#REF!</v>
      </c>
    </row>
    <row r="100" spans="1:33" s="42" customFormat="1" ht="13.9" hidden="1" outlineLevel="1" x14ac:dyDescent="0.3">
      <c r="A100" s="61" t="s">
        <v>121</v>
      </c>
      <c r="B100" s="50" t="s">
        <v>122</v>
      </c>
      <c r="C100" s="46" t="s">
        <v>13</v>
      </c>
      <c r="D100" s="88"/>
      <c r="E100" s="89"/>
      <c r="F100" s="90"/>
      <c r="G100" s="91"/>
      <c r="H100" s="49"/>
      <c r="I100" s="40"/>
      <c r="J100" s="40"/>
      <c r="K100" s="40"/>
      <c r="L100" s="40"/>
      <c r="M100" s="40"/>
      <c r="N100" s="41"/>
      <c r="O100" s="41"/>
      <c r="P100" s="41"/>
      <c r="Q100" s="41"/>
      <c r="R100" s="41"/>
      <c r="S100" s="41"/>
      <c r="T100" s="41"/>
      <c r="U100" s="41"/>
      <c r="V100" s="41"/>
      <c r="AF100" s="43" t="e">
        <f>#REF!-#REF!-#REF!-#REF!-#REF!-F100</f>
        <v>#REF!</v>
      </c>
      <c r="AG100" s="43" t="e">
        <f>#REF!-#REF!-#REF!-#REF!-#REF!-G100</f>
        <v>#REF!</v>
      </c>
    </row>
    <row r="101" spans="1:33" s="42" customFormat="1" ht="13.9" hidden="1" outlineLevel="1" x14ac:dyDescent="0.3">
      <c r="A101" s="61" t="s">
        <v>123</v>
      </c>
      <c r="B101" s="50" t="s">
        <v>124</v>
      </c>
      <c r="C101" s="46" t="s">
        <v>13</v>
      </c>
      <c r="D101" s="88"/>
      <c r="E101" s="89"/>
      <c r="F101" s="90"/>
      <c r="G101" s="91"/>
      <c r="H101" s="49"/>
      <c r="I101" s="40"/>
      <c r="J101" s="40"/>
      <c r="K101" s="40"/>
      <c r="L101" s="40"/>
      <c r="M101" s="40"/>
      <c r="N101" s="41"/>
      <c r="O101" s="41"/>
      <c r="P101" s="41"/>
      <c r="Q101" s="41"/>
      <c r="R101" s="41"/>
      <c r="S101" s="41"/>
      <c r="T101" s="41"/>
      <c r="U101" s="41"/>
      <c r="V101" s="41"/>
      <c r="AF101" s="43" t="e">
        <f>#REF!-#REF!-#REF!-#REF!-#REF!-F101</f>
        <v>#REF!</v>
      </c>
      <c r="AG101" s="43" t="e">
        <f>#REF!-#REF!-#REF!-#REF!-#REF!-G101</f>
        <v>#REF!</v>
      </c>
    </row>
    <row r="102" spans="1:33" s="42" customFormat="1" ht="13.5" collapsed="1" x14ac:dyDescent="0.25">
      <c r="A102" s="61" t="s">
        <v>41</v>
      </c>
      <c r="B102" s="50" t="s">
        <v>125</v>
      </c>
      <c r="C102" s="46" t="s">
        <v>13</v>
      </c>
      <c r="D102" s="84"/>
      <c r="E102" s="85"/>
      <c r="F102" s="86"/>
      <c r="G102" s="59"/>
      <c r="H102" s="49"/>
      <c r="I102" s="40"/>
      <c r="J102" s="40"/>
      <c r="K102" s="40"/>
      <c r="L102" s="40"/>
      <c r="M102" s="40"/>
      <c r="N102" s="41"/>
      <c r="O102" s="41"/>
      <c r="P102" s="41"/>
      <c r="Q102" s="41"/>
      <c r="R102" s="41"/>
      <c r="S102" s="41"/>
      <c r="T102" s="41"/>
      <c r="U102" s="41"/>
      <c r="V102" s="41"/>
      <c r="AF102" s="43" t="e">
        <f>#REF!-#REF!-#REF!-#REF!-#REF!-F102</f>
        <v>#REF!</v>
      </c>
      <c r="AG102" s="43" t="e">
        <f>#REF!-#REF!-#REF!-#REF!-#REF!-G102</f>
        <v>#REF!</v>
      </c>
    </row>
    <row r="103" spans="1:33" s="42" customFormat="1" ht="13.5" x14ac:dyDescent="0.25">
      <c r="A103" s="61" t="s">
        <v>43</v>
      </c>
      <c r="B103" s="50" t="s">
        <v>126</v>
      </c>
      <c r="C103" s="46" t="s">
        <v>13</v>
      </c>
      <c r="D103" s="84"/>
      <c r="E103" s="85"/>
      <c r="F103" s="86"/>
      <c r="G103" s="59"/>
      <c r="H103" s="49"/>
      <c r="I103" s="40"/>
      <c r="J103" s="40"/>
      <c r="K103" s="40"/>
      <c r="L103" s="40"/>
      <c r="M103" s="40"/>
      <c r="N103" s="41"/>
      <c r="O103" s="41"/>
      <c r="P103" s="41"/>
      <c r="Q103" s="41"/>
      <c r="R103" s="41"/>
      <c r="S103" s="41"/>
      <c r="T103" s="41"/>
      <c r="U103" s="41"/>
      <c r="V103" s="41"/>
      <c r="AF103" s="43" t="e">
        <f>#REF!-#REF!-#REF!-#REF!-#REF!-F103</f>
        <v>#REF!</v>
      </c>
      <c r="AG103" s="43" t="e">
        <f>#REF!-#REF!-#REF!-#REF!-#REF!-G103</f>
        <v>#REF!</v>
      </c>
    </row>
    <row r="104" spans="1:33" s="42" customFormat="1" ht="13.5" x14ac:dyDescent="0.25">
      <c r="A104" s="61" t="s">
        <v>127</v>
      </c>
      <c r="B104" s="50" t="s">
        <v>128</v>
      </c>
      <c r="C104" s="46" t="s">
        <v>13</v>
      </c>
      <c r="D104" s="84"/>
      <c r="E104" s="85"/>
      <c r="F104" s="86"/>
      <c r="G104" s="59"/>
      <c r="H104" s="49"/>
      <c r="I104" s="40"/>
      <c r="J104" s="40"/>
      <c r="K104" s="40"/>
      <c r="L104" s="40"/>
      <c r="M104" s="40"/>
      <c r="N104" s="41"/>
      <c r="O104" s="41"/>
      <c r="P104" s="41"/>
      <c r="Q104" s="41"/>
      <c r="R104" s="41"/>
      <c r="S104" s="41"/>
      <c r="T104" s="41"/>
      <c r="U104" s="41"/>
      <c r="V104" s="41"/>
      <c r="AF104" s="43" t="e">
        <f>#REF!-#REF!-#REF!-#REF!-#REF!-F104</f>
        <v>#REF!</v>
      </c>
      <c r="AG104" s="43" t="e">
        <f>#REF!-#REF!-#REF!-#REF!-#REF!-G104</f>
        <v>#REF!</v>
      </c>
    </row>
    <row r="105" spans="1:33" s="42" customFormat="1" ht="13.5" x14ac:dyDescent="0.25">
      <c r="A105" s="61" t="s">
        <v>129</v>
      </c>
      <c r="B105" s="50" t="s">
        <v>130</v>
      </c>
      <c r="C105" s="46" t="s">
        <v>13</v>
      </c>
      <c r="D105" s="84"/>
      <c r="E105" s="85"/>
      <c r="F105" s="86"/>
      <c r="G105" s="82"/>
      <c r="H105" s="49"/>
      <c r="I105" s="40"/>
      <c r="J105" s="40"/>
      <c r="K105" s="40"/>
      <c r="L105" s="40"/>
      <c r="M105" s="40"/>
      <c r="N105" s="41"/>
      <c r="O105" s="41"/>
      <c r="P105" s="41"/>
      <c r="Q105" s="41"/>
      <c r="R105" s="41"/>
      <c r="S105" s="41"/>
      <c r="T105" s="41"/>
      <c r="U105" s="41"/>
      <c r="V105" s="41"/>
      <c r="AF105" s="43" t="e">
        <f>#REF!-#REF!-#REF!-#REF!-#REF!-F105</f>
        <v>#REF!</v>
      </c>
      <c r="AG105" s="43" t="e">
        <f>#REF!-#REF!-#REF!-#REF!-#REF!-G105</f>
        <v>#REF!</v>
      </c>
    </row>
    <row r="106" spans="1:33" s="42" customFormat="1" ht="13.5" x14ac:dyDescent="0.25">
      <c r="A106" s="61" t="s">
        <v>131</v>
      </c>
      <c r="B106" s="50" t="s">
        <v>132</v>
      </c>
      <c r="C106" s="46" t="s">
        <v>13</v>
      </c>
      <c r="D106" s="84"/>
      <c r="E106" s="85"/>
      <c r="F106" s="86"/>
      <c r="G106" s="59"/>
      <c r="H106" s="49"/>
      <c r="I106" s="40"/>
      <c r="J106" s="40"/>
      <c r="K106" s="40"/>
      <c r="L106" s="40"/>
      <c r="M106" s="40"/>
      <c r="N106" s="41"/>
      <c r="O106" s="41"/>
      <c r="P106" s="41"/>
      <c r="Q106" s="41"/>
      <c r="R106" s="41"/>
      <c r="S106" s="41"/>
      <c r="T106" s="41"/>
      <c r="U106" s="41"/>
      <c r="V106" s="41"/>
      <c r="AF106" s="43" t="e">
        <f>#REF!-#REF!-#REF!-#REF!-#REF!-F106</f>
        <v>#REF!</v>
      </c>
      <c r="AG106" s="43" t="e">
        <f>#REF!-#REF!-#REF!-#REF!-#REF!-G106</f>
        <v>#REF!</v>
      </c>
    </row>
    <row r="107" spans="1:33" s="42" customFormat="1" ht="13.5" x14ac:dyDescent="0.25">
      <c r="A107" s="61" t="s">
        <v>133</v>
      </c>
      <c r="B107" s="50" t="s">
        <v>134</v>
      </c>
      <c r="C107" s="46" t="s">
        <v>13</v>
      </c>
      <c r="D107" s="84"/>
      <c r="E107" s="85"/>
      <c r="F107" s="86"/>
      <c r="G107" s="59"/>
      <c r="H107" s="49"/>
      <c r="I107" s="40"/>
      <c r="J107" s="40"/>
      <c r="K107" s="40"/>
      <c r="L107" s="40"/>
      <c r="M107" s="40"/>
      <c r="N107" s="41"/>
      <c r="O107" s="41"/>
      <c r="P107" s="41"/>
      <c r="Q107" s="41"/>
      <c r="R107" s="41"/>
      <c r="S107" s="41"/>
      <c r="T107" s="41"/>
      <c r="U107" s="41"/>
      <c r="V107" s="41"/>
      <c r="AF107" s="43" t="e">
        <f>#REF!-#REF!-#REF!-#REF!-#REF!-F107</f>
        <v>#REF!</v>
      </c>
      <c r="AG107" s="43" t="e">
        <f>#REF!-#REF!-#REF!-#REF!-#REF!-G107</f>
        <v>#REF!</v>
      </c>
    </row>
    <row r="108" spans="1:33" s="42" customFormat="1" ht="13.5" x14ac:dyDescent="0.25">
      <c r="A108" s="61" t="s">
        <v>135</v>
      </c>
      <c r="B108" s="50" t="s">
        <v>136</v>
      </c>
      <c r="C108" s="46" t="s">
        <v>13</v>
      </c>
      <c r="D108" s="84"/>
      <c r="E108" s="85"/>
      <c r="F108" s="64"/>
      <c r="G108" s="59"/>
      <c r="H108" s="49"/>
      <c r="I108" s="40"/>
      <c r="J108" s="40"/>
      <c r="K108" s="40"/>
      <c r="L108" s="40"/>
      <c r="M108" s="40"/>
      <c r="N108" s="41"/>
      <c r="O108" s="41"/>
      <c r="P108" s="41"/>
      <c r="Q108" s="41"/>
      <c r="R108" s="41"/>
      <c r="S108" s="41"/>
      <c r="T108" s="41"/>
      <c r="U108" s="41"/>
      <c r="V108" s="41"/>
      <c r="AF108" s="43" t="e">
        <f>#REF!-#REF!-#REF!-#REF!-#REF!-F108</f>
        <v>#REF!</v>
      </c>
      <c r="AG108" s="43" t="e">
        <f>#REF!-#REF!-#REF!-#REF!-#REF!-G108</f>
        <v>#REF!</v>
      </c>
    </row>
    <row r="109" spans="1:33" s="42" customFormat="1" ht="26.25" customHeight="1" x14ac:dyDescent="0.25">
      <c r="A109" s="92" t="s">
        <v>45</v>
      </c>
      <c r="B109" s="53" t="s">
        <v>137</v>
      </c>
      <c r="C109" s="54" t="s">
        <v>13</v>
      </c>
      <c r="D109" s="55"/>
      <c r="E109" s="93"/>
      <c r="F109" s="94"/>
      <c r="G109" s="95"/>
      <c r="H109" s="96"/>
      <c r="I109" s="40"/>
      <c r="J109" s="40"/>
      <c r="K109" s="40"/>
      <c r="L109" s="40"/>
      <c r="M109" s="40"/>
      <c r="N109" s="41"/>
      <c r="O109" s="41"/>
      <c r="P109" s="41"/>
      <c r="Q109" s="41"/>
      <c r="R109" s="41"/>
      <c r="S109" s="41"/>
      <c r="T109" s="41"/>
      <c r="U109" s="41"/>
      <c r="V109" s="41"/>
      <c r="AF109" s="43" t="e">
        <f>#REF!-#REF!-#REF!-#REF!-#REF!-F109</f>
        <v>#REF!</v>
      </c>
      <c r="AG109" s="43" t="e">
        <f>#REF!-#REF!-#REF!-#REF!-#REF!-G109</f>
        <v>#REF!</v>
      </c>
    </row>
    <row r="110" spans="1:33" s="42" customFormat="1" ht="13.5" x14ac:dyDescent="0.25">
      <c r="A110" s="61" t="s">
        <v>138</v>
      </c>
      <c r="B110" s="45" t="s">
        <v>139</v>
      </c>
      <c r="C110" s="46" t="s">
        <v>13</v>
      </c>
      <c r="D110" s="47"/>
      <c r="E110" s="58"/>
      <c r="F110" s="58"/>
      <c r="G110" s="59"/>
      <c r="H110" s="49"/>
      <c r="I110" s="40"/>
      <c r="J110" s="40"/>
      <c r="K110" s="40"/>
      <c r="L110" s="40"/>
      <c r="M110" s="40"/>
      <c r="N110" s="41"/>
      <c r="O110" s="41"/>
      <c r="P110" s="41"/>
      <c r="Q110" s="41"/>
      <c r="R110" s="41"/>
      <c r="S110" s="41"/>
      <c r="T110" s="41"/>
      <c r="U110" s="41"/>
      <c r="V110" s="41"/>
      <c r="AF110" s="43" t="e">
        <f>#REF!-#REF!-#REF!-#REF!-#REF!-F110</f>
        <v>#REF!</v>
      </c>
      <c r="AG110" s="43" t="e">
        <f>#REF!-#REF!-#REF!-#REF!-#REF!-G110</f>
        <v>#REF!</v>
      </c>
    </row>
    <row r="111" spans="1:33" s="42" customFormat="1" ht="25.5" x14ac:dyDescent="0.25">
      <c r="A111" s="61" t="s">
        <v>140</v>
      </c>
      <c r="B111" s="45" t="s">
        <v>141</v>
      </c>
      <c r="C111" s="46" t="s">
        <v>13</v>
      </c>
      <c r="D111" s="47"/>
      <c r="E111" s="58"/>
      <c r="F111" s="58"/>
      <c r="G111" s="59"/>
      <c r="H111" s="49"/>
      <c r="I111" s="40"/>
      <c r="J111" s="40"/>
      <c r="K111" s="40"/>
      <c r="L111" s="40"/>
      <c r="M111" s="40"/>
      <c r="N111" s="41"/>
      <c r="O111" s="41"/>
      <c r="P111" s="41"/>
      <c r="Q111" s="41"/>
      <c r="R111" s="41"/>
      <c r="S111" s="41"/>
      <c r="T111" s="41"/>
      <c r="U111" s="41"/>
      <c r="V111" s="41"/>
      <c r="AF111" s="43" t="e">
        <f>#REF!-#REF!-#REF!-#REF!-#REF!-F111</f>
        <v>#REF!</v>
      </c>
      <c r="AG111" s="43" t="e">
        <f>#REF!-#REF!-#REF!-#REF!-#REF!-G111</f>
        <v>#REF!</v>
      </c>
    </row>
    <row r="112" spans="1:33" s="42" customFormat="1" ht="25.5" x14ac:dyDescent="0.25">
      <c r="A112" s="92"/>
      <c r="B112" s="45" t="s">
        <v>142</v>
      </c>
      <c r="C112" s="46" t="s">
        <v>13</v>
      </c>
      <c r="D112" s="47"/>
      <c r="E112" s="58"/>
      <c r="F112" s="58"/>
      <c r="G112" s="59"/>
      <c r="H112" s="49"/>
      <c r="I112" s="40"/>
      <c r="J112" s="40"/>
      <c r="K112" s="40"/>
      <c r="L112" s="40"/>
      <c r="M112" s="40"/>
      <c r="N112" s="41"/>
      <c r="O112" s="41"/>
      <c r="P112" s="41"/>
      <c r="Q112" s="41"/>
      <c r="R112" s="41"/>
      <c r="S112" s="41"/>
      <c r="T112" s="41"/>
      <c r="U112" s="41"/>
      <c r="V112" s="41"/>
      <c r="AF112" s="43" t="e">
        <f>#REF!-#REF!-#REF!-#REF!-#REF!-F112</f>
        <v>#REF!</v>
      </c>
      <c r="AG112" s="43" t="e">
        <f>#REF!-#REF!-#REF!-#REF!-#REF!-G112</f>
        <v>#REF!</v>
      </c>
    </row>
    <row r="113" spans="1:33" s="42" customFormat="1" ht="13.5" x14ac:dyDescent="0.25">
      <c r="A113" s="61"/>
      <c r="B113" s="45" t="s">
        <v>143</v>
      </c>
      <c r="C113" s="46" t="s">
        <v>13</v>
      </c>
      <c r="D113" s="47"/>
      <c r="E113" s="58"/>
      <c r="F113" s="58"/>
      <c r="G113" s="59"/>
      <c r="H113" s="49"/>
      <c r="I113" s="40"/>
      <c r="J113" s="40"/>
      <c r="K113" s="40"/>
      <c r="L113" s="40"/>
      <c r="M113" s="40"/>
      <c r="N113" s="41"/>
      <c r="O113" s="41"/>
      <c r="P113" s="41"/>
      <c r="Q113" s="41"/>
      <c r="R113" s="41"/>
      <c r="S113" s="41"/>
      <c r="T113" s="41"/>
      <c r="U113" s="41"/>
      <c r="V113" s="41"/>
      <c r="AF113" s="43" t="e">
        <f>#REF!-#REF!-#REF!-#REF!-#REF!-F113</f>
        <v>#REF!</v>
      </c>
      <c r="AG113" s="43" t="e">
        <f>#REF!-#REF!-#REF!-#REF!-#REF!-G113</f>
        <v>#REF!</v>
      </c>
    </row>
    <row r="114" spans="1:33" s="42" customFormat="1" ht="13.5" x14ac:dyDescent="0.25">
      <c r="A114" s="61" t="s">
        <v>144</v>
      </c>
      <c r="B114" s="45" t="s">
        <v>145</v>
      </c>
      <c r="C114" s="46" t="s">
        <v>13</v>
      </c>
      <c r="D114" s="64"/>
      <c r="E114" s="64"/>
      <c r="F114" s="64"/>
      <c r="G114" s="59"/>
      <c r="H114" s="49"/>
      <c r="I114" s="40"/>
      <c r="J114" s="40"/>
      <c r="K114" s="40"/>
      <c r="L114" s="40"/>
      <c r="M114" s="40"/>
      <c r="N114" s="41"/>
      <c r="O114" s="41"/>
      <c r="P114" s="41"/>
      <c r="Q114" s="41"/>
      <c r="R114" s="41"/>
      <c r="S114" s="41"/>
      <c r="T114" s="41"/>
      <c r="U114" s="41"/>
      <c r="V114" s="41"/>
      <c r="AF114" s="43" t="e">
        <f>#REF!-#REF!-#REF!-#REF!-#REF!-F114</f>
        <v>#REF!</v>
      </c>
      <c r="AG114" s="43" t="e">
        <f>#REF!-#REF!-#REF!-#REF!-#REF!-G114</f>
        <v>#REF!</v>
      </c>
    </row>
    <row r="115" spans="1:33" s="42" customFormat="1" ht="13.5" x14ac:dyDescent="0.25">
      <c r="A115" s="92" t="s">
        <v>47</v>
      </c>
      <c r="B115" s="53" t="s">
        <v>146</v>
      </c>
      <c r="C115" s="54" t="s">
        <v>13</v>
      </c>
      <c r="D115" s="87"/>
      <c r="E115" s="62"/>
      <c r="F115" s="62"/>
      <c r="G115" s="63"/>
      <c r="H115" s="39"/>
      <c r="I115" s="40"/>
      <c r="J115" s="40"/>
      <c r="K115" s="40"/>
      <c r="L115" s="40"/>
      <c r="M115" s="40"/>
      <c r="N115" s="41"/>
      <c r="O115" s="41"/>
      <c r="P115" s="41"/>
      <c r="Q115" s="41"/>
      <c r="R115" s="41"/>
      <c r="S115" s="41"/>
      <c r="T115" s="41"/>
      <c r="U115" s="41"/>
      <c r="V115" s="41"/>
      <c r="AF115" s="43" t="e">
        <f>#REF!-#REF!-#REF!-#REF!-#REF!-F115</f>
        <v>#REF!</v>
      </c>
      <c r="AG115" s="43" t="e">
        <f>#REF!-#REF!-#REF!-#REF!-#REF!-G115</f>
        <v>#REF!</v>
      </c>
    </row>
    <row r="116" spans="1:33" s="33" customFormat="1" ht="13.5" x14ac:dyDescent="0.25">
      <c r="A116" s="61" t="s">
        <v>147</v>
      </c>
      <c r="B116" s="45" t="s">
        <v>148</v>
      </c>
      <c r="C116" s="46" t="s">
        <v>13</v>
      </c>
      <c r="D116" s="84"/>
      <c r="E116" s="85"/>
      <c r="F116" s="86"/>
      <c r="G116" s="97"/>
      <c r="H116" s="83"/>
      <c r="I116" s="40"/>
      <c r="J116" s="40"/>
      <c r="K116" s="40"/>
      <c r="L116" s="40"/>
      <c r="M116" s="40"/>
      <c r="N116" s="41"/>
      <c r="O116" s="41"/>
      <c r="P116" s="41"/>
      <c r="Q116" s="41"/>
      <c r="R116" s="41"/>
      <c r="S116" s="41"/>
      <c r="T116" s="41"/>
      <c r="U116" s="41"/>
      <c r="V116" s="41"/>
      <c r="AF116" s="43" t="e">
        <f>#REF!-#REF!-#REF!-#REF!-#REF!-F116</f>
        <v>#REF!</v>
      </c>
      <c r="AG116" s="43" t="e">
        <f>#REF!-#REF!-#REF!-#REF!-#REF!-G116</f>
        <v>#REF!</v>
      </c>
    </row>
    <row r="117" spans="1:33" s="33" customFormat="1" ht="13.5" x14ac:dyDescent="0.25">
      <c r="A117" s="61" t="s">
        <v>149</v>
      </c>
      <c r="B117" s="45" t="s">
        <v>150</v>
      </c>
      <c r="C117" s="46" t="s">
        <v>13</v>
      </c>
      <c r="D117" s="84"/>
      <c r="E117" s="64"/>
      <c r="F117" s="64"/>
      <c r="G117" s="59"/>
      <c r="H117" s="49"/>
      <c r="I117" s="40"/>
      <c r="J117" s="40"/>
      <c r="K117" s="40"/>
      <c r="L117" s="40"/>
      <c r="M117" s="40"/>
      <c r="N117" s="41"/>
      <c r="O117" s="41"/>
      <c r="P117" s="41"/>
      <c r="Q117" s="41"/>
      <c r="R117" s="41"/>
      <c r="S117" s="41"/>
      <c r="T117" s="41"/>
      <c r="U117" s="41"/>
      <c r="V117" s="41"/>
      <c r="AF117" s="43" t="e">
        <f>#REF!-#REF!-#REF!-#REF!-#REF!-F117</f>
        <v>#REF!</v>
      </c>
      <c r="AG117" s="43" t="e">
        <f>#REF!-#REF!-#REF!-#REF!-#REF!-G117</f>
        <v>#REF!</v>
      </c>
    </row>
    <row r="118" spans="1:33" s="33" customFormat="1" ht="13.5" x14ac:dyDescent="0.25">
      <c r="A118" s="61" t="s">
        <v>151</v>
      </c>
      <c r="B118" s="45" t="s">
        <v>152</v>
      </c>
      <c r="C118" s="46" t="s">
        <v>13</v>
      </c>
      <c r="D118" s="84"/>
      <c r="E118" s="64"/>
      <c r="F118" s="64"/>
      <c r="G118" s="59"/>
      <c r="H118" s="49"/>
      <c r="I118" s="40"/>
      <c r="J118" s="40"/>
      <c r="K118" s="40"/>
      <c r="L118" s="40"/>
      <c r="M118" s="40"/>
      <c r="N118" s="41"/>
      <c r="O118" s="41"/>
      <c r="P118" s="41"/>
      <c r="Q118" s="41"/>
      <c r="R118" s="41"/>
      <c r="S118" s="41"/>
      <c r="T118" s="41"/>
      <c r="U118" s="41"/>
      <c r="V118" s="41"/>
      <c r="AF118" s="43" t="e">
        <f>#REF!-#REF!-#REF!-#REF!-#REF!-F118</f>
        <v>#REF!</v>
      </c>
      <c r="AG118" s="43" t="e">
        <f>#REF!-#REF!-#REF!-#REF!-#REF!-G118</f>
        <v>#REF!</v>
      </c>
    </row>
    <row r="119" spans="1:33" s="33" customFormat="1" ht="13.5" x14ac:dyDescent="0.25">
      <c r="A119" s="61" t="s">
        <v>153</v>
      </c>
      <c r="B119" s="45" t="s">
        <v>154</v>
      </c>
      <c r="C119" s="46" t="s">
        <v>13</v>
      </c>
      <c r="D119" s="84"/>
      <c r="E119" s="64"/>
      <c r="F119" s="64"/>
      <c r="G119" s="59"/>
      <c r="H119" s="49"/>
      <c r="I119" s="40"/>
      <c r="J119" s="40"/>
      <c r="K119" s="40"/>
      <c r="L119" s="40"/>
      <c r="M119" s="40"/>
      <c r="N119" s="41"/>
      <c r="O119" s="41"/>
      <c r="P119" s="41"/>
      <c r="Q119" s="41"/>
      <c r="R119" s="41"/>
      <c r="S119" s="41"/>
      <c r="T119" s="41"/>
      <c r="U119" s="41"/>
      <c r="V119" s="41"/>
      <c r="AF119" s="43" t="e">
        <f>#REF!-#REF!-#REF!-#REF!-#REF!-F119</f>
        <v>#REF!</v>
      </c>
      <c r="AG119" s="43" t="e">
        <f>#REF!-#REF!-#REF!-#REF!-#REF!-G119</f>
        <v>#REF!</v>
      </c>
    </row>
    <row r="120" spans="1:33" s="33" customFormat="1" ht="13.5" x14ac:dyDescent="0.25">
      <c r="A120" s="61" t="s">
        <v>155</v>
      </c>
      <c r="B120" s="45" t="s">
        <v>156</v>
      </c>
      <c r="C120" s="46" t="s">
        <v>13</v>
      </c>
      <c r="D120" s="84"/>
      <c r="E120" s="64"/>
      <c r="F120" s="64"/>
      <c r="G120" s="59"/>
      <c r="H120" s="49"/>
      <c r="I120" s="40"/>
      <c r="J120" s="40"/>
      <c r="K120" s="40"/>
      <c r="L120" s="40"/>
      <c r="M120" s="40"/>
      <c r="N120" s="41"/>
      <c r="O120" s="41"/>
      <c r="P120" s="41"/>
      <c r="Q120" s="41"/>
      <c r="R120" s="41"/>
      <c r="S120" s="41"/>
      <c r="T120" s="41"/>
      <c r="U120" s="41"/>
      <c r="V120" s="41"/>
      <c r="AF120" s="43" t="e">
        <f>#REF!-#REF!-#REF!-#REF!-#REF!-F120</f>
        <v>#REF!</v>
      </c>
      <c r="AG120" s="43" t="e">
        <f>#REF!-#REF!-#REF!-#REF!-#REF!-G120</f>
        <v>#REF!</v>
      </c>
    </row>
    <row r="121" spans="1:33" s="33" customFormat="1" ht="13.5" x14ac:dyDescent="0.25">
      <c r="A121" s="61" t="s">
        <v>157</v>
      </c>
      <c r="B121" s="45" t="s">
        <v>158</v>
      </c>
      <c r="C121" s="46" t="s">
        <v>13</v>
      </c>
      <c r="D121" s="84"/>
      <c r="E121" s="64"/>
      <c r="F121" s="64"/>
      <c r="G121" s="59"/>
      <c r="H121" s="49"/>
      <c r="I121" s="40"/>
      <c r="J121" s="40"/>
      <c r="K121" s="40"/>
      <c r="L121" s="40"/>
      <c r="M121" s="40"/>
      <c r="N121" s="41"/>
      <c r="O121" s="41"/>
      <c r="P121" s="41"/>
      <c r="Q121" s="41"/>
      <c r="R121" s="41"/>
      <c r="S121" s="41"/>
      <c r="T121" s="41"/>
      <c r="U121" s="41"/>
      <c r="V121" s="41"/>
      <c r="AF121" s="43" t="e">
        <f>#REF!-#REF!-#REF!-#REF!-#REF!-F121</f>
        <v>#REF!</v>
      </c>
      <c r="AG121" s="43" t="e">
        <f>#REF!-#REF!-#REF!-#REF!-#REF!-G121</f>
        <v>#REF!</v>
      </c>
    </row>
    <row r="122" spans="1:33" s="33" customFormat="1" ht="13.5" x14ac:dyDescent="0.25">
      <c r="A122" s="61" t="s">
        <v>159</v>
      </c>
      <c r="B122" s="45" t="s">
        <v>160</v>
      </c>
      <c r="C122" s="46" t="s">
        <v>13</v>
      </c>
      <c r="D122" s="84"/>
      <c r="E122" s="64"/>
      <c r="F122" s="64"/>
      <c r="G122" s="59"/>
      <c r="H122" s="49"/>
      <c r="I122" s="40"/>
      <c r="J122" s="40"/>
      <c r="K122" s="40"/>
      <c r="L122" s="40"/>
      <c r="M122" s="40"/>
      <c r="N122" s="41"/>
      <c r="O122" s="41"/>
      <c r="P122" s="41"/>
      <c r="Q122" s="41"/>
      <c r="R122" s="41"/>
      <c r="S122" s="41"/>
      <c r="T122" s="41"/>
      <c r="U122" s="41"/>
      <c r="V122" s="41"/>
      <c r="AF122" s="43" t="e">
        <f>#REF!-#REF!-#REF!-#REF!-#REF!-F122</f>
        <v>#REF!</v>
      </c>
      <c r="AG122" s="43" t="e">
        <f>#REF!-#REF!-#REF!-#REF!-#REF!-G122</f>
        <v>#REF!</v>
      </c>
    </row>
    <row r="123" spans="1:33" s="33" customFormat="1" ht="13.5" x14ac:dyDescent="0.25">
      <c r="A123" s="61" t="s">
        <v>161</v>
      </c>
      <c r="B123" s="45" t="s">
        <v>162</v>
      </c>
      <c r="C123" s="46" t="s">
        <v>13</v>
      </c>
      <c r="D123" s="84"/>
      <c r="E123" s="64"/>
      <c r="F123" s="64"/>
      <c r="G123" s="59"/>
      <c r="H123" s="49"/>
      <c r="I123" s="40"/>
      <c r="J123" s="40"/>
      <c r="K123" s="40"/>
      <c r="L123" s="40"/>
      <c r="M123" s="40"/>
      <c r="N123" s="41"/>
      <c r="O123" s="41"/>
      <c r="P123" s="41"/>
      <c r="Q123" s="41"/>
      <c r="R123" s="41"/>
      <c r="S123" s="41"/>
      <c r="T123" s="41"/>
      <c r="U123" s="41"/>
      <c r="V123" s="41"/>
      <c r="AF123" s="43" t="e">
        <f>#REF!-#REF!-#REF!-#REF!-#REF!-F123</f>
        <v>#REF!</v>
      </c>
      <c r="AG123" s="43" t="e">
        <f>#REF!-#REF!-#REF!-#REF!-#REF!-G123</f>
        <v>#REF!</v>
      </c>
    </row>
    <row r="124" spans="1:33" s="33" customFormat="1" ht="13.5" x14ac:dyDescent="0.25">
      <c r="A124" s="61" t="s">
        <v>163</v>
      </c>
      <c r="B124" s="45" t="s">
        <v>164</v>
      </c>
      <c r="C124" s="46" t="s">
        <v>13</v>
      </c>
      <c r="D124" s="80"/>
      <c r="E124" s="80"/>
      <c r="F124" s="80"/>
      <c r="G124" s="97"/>
      <c r="H124" s="83"/>
      <c r="I124" s="40"/>
      <c r="J124" s="40"/>
      <c r="K124" s="40"/>
      <c r="L124" s="40"/>
      <c r="M124" s="40"/>
      <c r="N124" s="41"/>
      <c r="O124" s="41"/>
      <c r="P124" s="41"/>
      <c r="Q124" s="41"/>
      <c r="R124" s="41"/>
      <c r="S124" s="41"/>
      <c r="T124" s="41"/>
      <c r="U124" s="41"/>
      <c r="V124" s="41"/>
      <c r="AF124" s="43" t="e">
        <f>#REF!-#REF!-#REF!-#REF!-#REF!-F124</f>
        <v>#REF!</v>
      </c>
      <c r="AG124" s="43" t="e">
        <f>#REF!-#REF!-#REF!-#REF!-#REF!-G124</f>
        <v>#REF!</v>
      </c>
    </row>
    <row r="125" spans="1:33" s="42" customFormat="1" ht="13.5" x14ac:dyDescent="0.25">
      <c r="A125" s="92" t="s">
        <v>49</v>
      </c>
      <c r="B125" s="53" t="s">
        <v>165</v>
      </c>
      <c r="C125" s="54" t="s">
        <v>13</v>
      </c>
      <c r="D125" s="55"/>
      <c r="E125" s="93"/>
      <c r="F125" s="94"/>
      <c r="G125" s="98"/>
      <c r="H125" s="96"/>
      <c r="I125" s="40"/>
      <c r="J125" s="40"/>
      <c r="K125" s="40"/>
      <c r="L125" s="40"/>
      <c r="M125" s="40"/>
      <c r="N125" s="41"/>
      <c r="O125" s="41"/>
      <c r="P125" s="41"/>
      <c r="Q125" s="41"/>
      <c r="R125" s="41"/>
      <c r="S125" s="41"/>
      <c r="T125" s="41"/>
      <c r="U125" s="41"/>
      <c r="V125" s="41"/>
      <c r="AF125" s="43" t="e">
        <f>#REF!-#REF!-#REF!-#REF!-#REF!-F125</f>
        <v>#REF!</v>
      </c>
      <c r="AG125" s="43" t="e">
        <f>#REF!-#REF!-#REF!-#REF!-#REF!-G125</f>
        <v>#REF!</v>
      </c>
    </row>
    <row r="126" spans="1:33" s="33" customFormat="1" ht="13.5" x14ac:dyDescent="0.25">
      <c r="A126" s="61" t="s">
        <v>51</v>
      </c>
      <c r="B126" s="45" t="s">
        <v>166</v>
      </c>
      <c r="C126" s="46" t="s">
        <v>13</v>
      </c>
      <c r="D126" s="64"/>
      <c r="E126" s="64"/>
      <c r="F126" s="64"/>
      <c r="G126" s="59"/>
      <c r="H126" s="49"/>
      <c r="I126" s="40"/>
      <c r="J126" s="40"/>
      <c r="K126" s="40"/>
      <c r="L126" s="40"/>
      <c r="M126" s="40"/>
      <c r="N126" s="41"/>
      <c r="O126" s="41"/>
      <c r="P126" s="41"/>
      <c r="Q126" s="41"/>
      <c r="R126" s="41"/>
      <c r="S126" s="41"/>
      <c r="T126" s="41"/>
      <c r="U126" s="41"/>
      <c r="V126" s="41"/>
      <c r="AF126" s="43" t="e">
        <f>#REF!-#REF!-#REF!-#REF!-#REF!-F126</f>
        <v>#REF!</v>
      </c>
      <c r="AG126" s="43" t="e">
        <f>#REF!-#REF!-#REF!-#REF!-#REF!-G126</f>
        <v>#REF!</v>
      </c>
    </row>
    <row r="127" spans="1:33" s="33" customFormat="1" ht="13.5" x14ac:dyDescent="0.25">
      <c r="A127" s="61" t="s">
        <v>53</v>
      </c>
      <c r="B127" s="45" t="s">
        <v>167</v>
      </c>
      <c r="C127" s="46" t="s">
        <v>13</v>
      </c>
      <c r="D127" s="47"/>
      <c r="E127" s="80"/>
      <c r="F127" s="80"/>
      <c r="G127" s="59"/>
      <c r="H127" s="49"/>
      <c r="I127" s="40"/>
      <c r="J127" s="40"/>
      <c r="K127" s="40"/>
      <c r="L127" s="40"/>
      <c r="M127" s="40"/>
      <c r="N127" s="41"/>
      <c r="O127" s="41"/>
      <c r="P127" s="41"/>
      <c r="Q127" s="41"/>
      <c r="R127" s="41"/>
      <c r="S127" s="41"/>
      <c r="T127" s="41"/>
      <c r="U127" s="41"/>
      <c r="V127" s="41"/>
      <c r="AF127" s="43" t="e">
        <f>#REF!-#REF!-#REF!-#REF!-#REF!-F127</f>
        <v>#REF!</v>
      </c>
      <c r="AG127" s="43" t="e">
        <f>#REF!-#REF!-#REF!-#REF!-#REF!-G127</f>
        <v>#REF!</v>
      </c>
    </row>
    <row r="128" spans="1:33" s="33" customFormat="1" ht="13.5" x14ac:dyDescent="0.25">
      <c r="A128" s="61"/>
      <c r="B128" s="99" t="s">
        <v>168</v>
      </c>
      <c r="C128" s="46" t="s">
        <v>13</v>
      </c>
      <c r="D128" s="58"/>
      <c r="E128" s="58"/>
      <c r="F128" s="58"/>
      <c r="G128" s="59"/>
      <c r="H128" s="49"/>
      <c r="I128" s="40"/>
      <c r="J128" s="40"/>
      <c r="K128" s="40"/>
      <c r="L128" s="40"/>
      <c r="M128" s="40"/>
      <c r="N128" s="41"/>
      <c r="O128" s="41"/>
      <c r="P128" s="41"/>
      <c r="Q128" s="41"/>
      <c r="R128" s="41"/>
      <c r="S128" s="41"/>
      <c r="T128" s="41"/>
      <c r="U128" s="41"/>
      <c r="V128" s="41"/>
      <c r="AF128" s="43" t="e">
        <f>#REF!-#REF!-#REF!-#REF!-#REF!-F128</f>
        <v>#REF!</v>
      </c>
      <c r="AG128" s="43" t="e">
        <f>#REF!-#REF!-#REF!-#REF!-#REF!-G128</f>
        <v>#REF!</v>
      </c>
    </row>
    <row r="129" spans="1:33" s="33" customFormat="1" ht="13.5" x14ac:dyDescent="0.25">
      <c r="A129" s="61"/>
      <c r="B129" s="100" t="s">
        <v>169</v>
      </c>
      <c r="C129" s="46" t="s">
        <v>13</v>
      </c>
      <c r="D129" s="58"/>
      <c r="E129" s="58"/>
      <c r="F129" s="58"/>
      <c r="G129" s="59"/>
      <c r="H129" s="49"/>
      <c r="I129" s="40"/>
      <c r="J129" s="40"/>
      <c r="K129" s="40"/>
      <c r="L129" s="40"/>
      <c r="M129" s="40"/>
      <c r="N129" s="41"/>
      <c r="O129" s="41"/>
      <c r="P129" s="41"/>
      <c r="Q129" s="41"/>
      <c r="R129" s="41"/>
      <c r="S129" s="41"/>
      <c r="T129" s="41"/>
      <c r="U129" s="41"/>
      <c r="V129" s="41"/>
      <c r="AF129" s="43" t="e">
        <f>#REF!-#REF!-#REF!-#REF!-#REF!-F129</f>
        <v>#REF!</v>
      </c>
      <c r="AG129" s="43" t="e">
        <f>#REF!-#REF!-#REF!-#REF!-#REF!-G129</f>
        <v>#REF!</v>
      </c>
    </row>
    <row r="130" spans="1:33" s="33" customFormat="1" ht="13.9" hidden="1" outlineLevel="1" x14ac:dyDescent="0.3">
      <c r="A130" s="61" t="s">
        <v>170</v>
      </c>
      <c r="B130" s="45" t="s">
        <v>166</v>
      </c>
      <c r="C130" s="46" t="s">
        <v>13</v>
      </c>
      <c r="D130" s="47"/>
      <c r="E130" s="58"/>
      <c r="F130" s="58"/>
      <c r="G130" s="59"/>
      <c r="H130" s="49"/>
      <c r="I130" s="40"/>
      <c r="J130" s="40"/>
      <c r="K130" s="40"/>
      <c r="L130" s="40"/>
      <c r="M130" s="40"/>
      <c r="N130" s="41"/>
      <c r="O130" s="41"/>
      <c r="P130" s="41"/>
      <c r="Q130" s="41"/>
      <c r="R130" s="41"/>
      <c r="S130" s="41"/>
      <c r="T130" s="41"/>
      <c r="U130" s="41"/>
      <c r="V130" s="41"/>
      <c r="AF130" s="43" t="e">
        <f>#REF!-#REF!-#REF!-#REF!-#REF!-F130</f>
        <v>#REF!</v>
      </c>
      <c r="AG130" s="43" t="e">
        <f>#REF!-#REF!-#REF!-#REF!-#REF!-G130</f>
        <v>#REF!</v>
      </c>
    </row>
    <row r="131" spans="1:33" s="33" customFormat="1" ht="13.5" collapsed="1" x14ac:dyDescent="0.25">
      <c r="A131" s="61" t="s">
        <v>171</v>
      </c>
      <c r="B131" s="45" t="s">
        <v>172</v>
      </c>
      <c r="C131" s="46" t="s">
        <v>13</v>
      </c>
      <c r="D131" s="47"/>
      <c r="E131" s="64"/>
      <c r="F131" s="64"/>
      <c r="G131" s="59"/>
      <c r="H131" s="49"/>
      <c r="I131" s="40"/>
      <c r="J131" s="40"/>
      <c r="K131" s="40"/>
      <c r="L131" s="40"/>
      <c r="M131" s="40"/>
      <c r="N131" s="41"/>
      <c r="O131" s="41"/>
      <c r="P131" s="41"/>
      <c r="Q131" s="41"/>
      <c r="R131" s="41"/>
      <c r="S131" s="41"/>
      <c r="T131" s="41"/>
      <c r="U131" s="41"/>
      <c r="V131" s="41"/>
      <c r="AF131" s="43" t="e">
        <f>#REF!-#REF!-#REF!-#REF!-#REF!-F131</f>
        <v>#REF!</v>
      </c>
      <c r="AG131" s="43" t="e">
        <f>#REF!-#REF!-#REF!-#REF!-#REF!-G131</f>
        <v>#REF!</v>
      </c>
    </row>
    <row r="132" spans="1:33" s="33" customFormat="1" ht="25.5" x14ac:dyDescent="0.25">
      <c r="A132" s="61" t="s">
        <v>173</v>
      </c>
      <c r="B132" s="45" t="s">
        <v>174</v>
      </c>
      <c r="C132" s="46" t="s">
        <v>13</v>
      </c>
      <c r="D132" s="101"/>
      <c r="E132" s="64"/>
      <c r="F132" s="58"/>
      <c r="G132" s="59"/>
      <c r="H132" s="49"/>
      <c r="I132" s="40"/>
      <c r="J132" s="40"/>
      <c r="K132" s="40"/>
      <c r="L132" s="40"/>
      <c r="M132" s="40"/>
      <c r="N132" s="41"/>
      <c r="O132" s="41"/>
      <c r="P132" s="41"/>
      <c r="Q132" s="41"/>
      <c r="R132" s="41"/>
      <c r="S132" s="41"/>
      <c r="T132" s="41"/>
      <c r="U132" s="41"/>
      <c r="V132" s="41"/>
      <c r="AF132" s="43" t="e">
        <f>#REF!-#REF!-#REF!-#REF!-#REF!-F132</f>
        <v>#REF!</v>
      </c>
      <c r="AG132" s="43" t="e">
        <f>#REF!-#REF!-#REF!-#REF!-#REF!-G132</f>
        <v>#REF!</v>
      </c>
    </row>
    <row r="133" spans="1:33" s="33" customFormat="1" ht="13.5" x14ac:dyDescent="0.25">
      <c r="A133" s="61" t="s">
        <v>175</v>
      </c>
      <c r="B133" s="45" t="s">
        <v>176</v>
      </c>
      <c r="C133" s="46" t="s">
        <v>13</v>
      </c>
      <c r="D133" s="58"/>
      <c r="E133" s="64"/>
      <c r="F133" s="58"/>
      <c r="G133" s="59"/>
      <c r="H133" s="49"/>
      <c r="I133" s="40"/>
      <c r="J133" s="40"/>
      <c r="K133" s="40"/>
      <c r="L133" s="40"/>
      <c r="M133" s="40"/>
      <c r="N133" s="41"/>
      <c r="O133" s="41"/>
      <c r="P133" s="41"/>
      <c r="Q133" s="41"/>
      <c r="R133" s="41"/>
      <c r="S133" s="41"/>
      <c r="T133" s="41"/>
      <c r="U133" s="41"/>
      <c r="V133" s="41"/>
      <c r="AF133" s="43" t="e">
        <f>#REF!-#REF!-#REF!-#REF!-#REF!-F133</f>
        <v>#REF!</v>
      </c>
      <c r="AG133" s="43" t="e">
        <f>#REF!-#REF!-#REF!-#REF!-#REF!-G133</f>
        <v>#REF!</v>
      </c>
    </row>
    <row r="134" spans="1:33" s="42" customFormat="1" ht="13.5" x14ac:dyDescent="0.25">
      <c r="A134" s="92" t="s">
        <v>55</v>
      </c>
      <c r="B134" s="53" t="s">
        <v>177</v>
      </c>
      <c r="C134" s="54" t="s">
        <v>13</v>
      </c>
      <c r="D134" s="55"/>
      <c r="E134" s="93"/>
      <c r="F134" s="94"/>
      <c r="G134" s="95"/>
      <c r="H134" s="96"/>
      <c r="I134" s="40"/>
      <c r="J134" s="40"/>
      <c r="K134" s="40"/>
      <c r="L134" s="40"/>
      <c r="M134" s="40"/>
      <c r="N134" s="41"/>
      <c r="O134" s="41"/>
      <c r="P134" s="41"/>
      <c r="Q134" s="41"/>
      <c r="R134" s="41"/>
      <c r="S134" s="41"/>
      <c r="T134" s="41"/>
      <c r="U134" s="41"/>
      <c r="V134" s="41"/>
      <c r="AF134" s="43" t="e">
        <f>#REF!-#REF!-#REF!-#REF!-#REF!-F134</f>
        <v>#REF!</v>
      </c>
      <c r="AG134" s="43" t="e">
        <f>#REF!-#REF!-#REF!-#REF!-#REF!-G134</f>
        <v>#REF!</v>
      </c>
    </row>
    <row r="135" spans="1:33" s="42" customFormat="1" ht="13.5" x14ac:dyDescent="0.25">
      <c r="A135" s="61" t="s">
        <v>57</v>
      </c>
      <c r="B135" s="45" t="s">
        <v>178</v>
      </c>
      <c r="C135" s="46" t="s">
        <v>13</v>
      </c>
      <c r="D135" s="47"/>
      <c r="E135" s="80"/>
      <c r="F135" s="81"/>
      <c r="G135" s="82"/>
      <c r="H135" s="83"/>
      <c r="I135" s="40"/>
      <c r="J135" s="40"/>
      <c r="K135" s="40"/>
      <c r="L135" s="40"/>
      <c r="M135" s="40"/>
      <c r="N135" s="41"/>
      <c r="O135" s="41"/>
      <c r="P135" s="41"/>
      <c r="Q135" s="41"/>
      <c r="R135" s="41"/>
      <c r="S135" s="41"/>
      <c r="T135" s="41"/>
      <c r="U135" s="41"/>
      <c r="V135" s="41"/>
      <c r="AF135" s="43" t="e">
        <f>#REF!-#REF!-#REF!-#REF!-#REF!-F135</f>
        <v>#REF!</v>
      </c>
      <c r="AG135" s="43" t="e">
        <f>#REF!-#REF!-#REF!-#REF!-#REF!-G135</f>
        <v>#REF!</v>
      </c>
    </row>
    <row r="136" spans="1:33" s="42" customFormat="1" ht="13.5" x14ac:dyDescent="0.25">
      <c r="A136" s="61" t="s">
        <v>59</v>
      </c>
      <c r="B136" s="99" t="s">
        <v>168</v>
      </c>
      <c r="C136" s="46" t="s">
        <v>13</v>
      </c>
      <c r="D136" s="47"/>
      <c r="E136" s="58"/>
      <c r="F136" s="58"/>
      <c r="G136" s="59"/>
      <c r="H136" s="49"/>
      <c r="I136" s="40"/>
      <c r="J136" s="40"/>
      <c r="K136" s="40"/>
      <c r="L136" s="40"/>
      <c r="M136" s="40"/>
      <c r="N136" s="41"/>
      <c r="O136" s="41"/>
      <c r="P136" s="41"/>
      <c r="Q136" s="41"/>
      <c r="R136" s="41"/>
      <c r="S136" s="41"/>
      <c r="T136" s="41"/>
      <c r="U136" s="41"/>
      <c r="V136" s="41"/>
      <c r="AF136" s="43" t="e">
        <f>#REF!-#REF!-#REF!-#REF!-#REF!-F136</f>
        <v>#REF!</v>
      </c>
      <c r="AG136" s="43" t="e">
        <f>#REF!-#REF!-#REF!-#REF!-#REF!-G136</f>
        <v>#REF!</v>
      </c>
    </row>
    <row r="137" spans="1:33" s="42" customFormat="1" ht="13.5" x14ac:dyDescent="0.25">
      <c r="A137" s="61"/>
      <c r="B137" s="100" t="s">
        <v>169</v>
      </c>
      <c r="C137" s="46" t="s">
        <v>13</v>
      </c>
      <c r="D137" s="84"/>
      <c r="E137" s="58"/>
      <c r="F137" s="58"/>
      <c r="G137" s="59"/>
      <c r="H137" s="49"/>
      <c r="I137" s="40"/>
      <c r="J137" s="40"/>
      <c r="K137" s="40"/>
      <c r="L137" s="40"/>
      <c r="M137" s="40"/>
      <c r="N137" s="41"/>
      <c r="O137" s="41"/>
      <c r="P137" s="41"/>
      <c r="Q137" s="41"/>
      <c r="R137" s="41"/>
      <c r="S137" s="41"/>
      <c r="T137" s="41"/>
      <c r="U137" s="41"/>
      <c r="V137" s="41"/>
      <c r="AF137" s="43" t="e">
        <f>#REF!-#REF!-#REF!-#REF!-#REF!-F137</f>
        <v>#REF!</v>
      </c>
      <c r="AG137" s="43" t="e">
        <f>#REF!-#REF!-#REF!-#REF!-#REF!-G137</f>
        <v>#REF!</v>
      </c>
    </row>
    <row r="138" spans="1:33" s="103" customFormat="1" ht="13.9" hidden="1" outlineLevel="1" x14ac:dyDescent="0.3">
      <c r="A138" s="61"/>
      <c r="B138" s="100" t="s">
        <v>169</v>
      </c>
      <c r="C138" s="46" t="s">
        <v>13</v>
      </c>
      <c r="D138" s="47"/>
      <c r="E138" s="80"/>
      <c r="F138" s="81"/>
      <c r="G138" s="82"/>
      <c r="H138" s="102"/>
      <c r="I138" s="40"/>
      <c r="J138" s="40"/>
      <c r="K138" s="40"/>
      <c r="L138" s="40"/>
      <c r="M138" s="40"/>
      <c r="N138" s="41"/>
      <c r="O138" s="41"/>
      <c r="P138" s="41"/>
      <c r="Q138" s="41"/>
      <c r="R138" s="41"/>
      <c r="S138" s="41"/>
      <c r="T138" s="41"/>
      <c r="U138" s="41"/>
      <c r="V138" s="41"/>
      <c r="AF138" s="43" t="e">
        <f>#REF!-#REF!-#REF!-#REF!-#REF!-F138</f>
        <v>#REF!</v>
      </c>
      <c r="AG138" s="43" t="e">
        <f>#REF!-#REF!-#REF!-#REF!-#REF!-G138</f>
        <v>#REF!</v>
      </c>
    </row>
    <row r="139" spans="1:33" s="42" customFormat="1" ht="13.5" collapsed="1" x14ac:dyDescent="0.25">
      <c r="A139" s="61" t="s">
        <v>61</v>
      </c>
      <c r="B139" s="45" t="s">
        <v>179</v>
      </c>
      <c r="C139" s="46" t="s">
        <v>13</v>
      </c>
      <c r="D139" s="47"/>
      <c r="E139" s="64"/>
      <c r="F139" s="58"/>
      <c r="G139" s="59"/>
      <c r="H139" s="49"/>
      <c r="I139" s="40"/>
      <c r="J139" s="40"/>
      <c r="K139" s="40"/>
      <c r="L139" s="40"/>
      <c r="M139" s="40"/>
      <c r="N139" s="41"/>
      <c r="O139" s="41"/>
      <c r="P139" s="41"/>
      <c r="Q139" s="41"/>
      <c r="R139" s="41"/>
      <c r="S139" s="41"/>
      <c r="T139" s="41"/>
      <c r="U139" s="41"/>
      <c r="V139" s="41"/>
      <c r="AF139" s="43" t="e">
        <f>#REF!-#REF!-#REF!-#REF!-#REF!-F139</f>
        <v>#REF!</v>
      </c>
      <c r="AG139" s="43" t="e">
        <f>#REF!-#REF!-#REF!-#REF!-#REF!-G139</f>
        <v>#REF!</v>
      </c>
    </row>
    <row r="140" spans="1:33" s="42" customFormat="1" ht="13.5" x14ac:dyDescent="0.25">
      <c r="A140" s="61" t="s">
        <v>63</v>
      </c>
      <c r="B140" s="50" t="s">
        <v>111</v>
      </c>
      <c r="C140" s="46" t="s">
        <v>13</v>
      </c>
      <c r="D140" s="104"/>
      <c r="E140" s="58"/>
      <c r="F140" s="64"/>
      <c r="G140" s="59"/>
      <c r="H140" s="49"/>
      <c r="I140" s="40"/>
      <c r="J140" s="40"/>
      <c r="K140" s="40"/>
      <c r="L140" s="40"/>
      <c r="M140" s="40"/>
      <c r="N140" s="41"/>
      <c r="O140" s="41"/>
      <c r="P140" s="41"/>
      <c r="Q140" s="41"/>
      <c r="R140" s="41"/>
      <c r="S140" s="41"/>
      <c r="T140" s="41"/>
      <c r="U140" s="41"/>
      <c r="V140" s="41"/>
      <c r="AF140" s="43" t="e">
        <f>#REF!-#REF!-#REF!-#REF!-#REF!-F140</f>
        <v>#REF!</v>
      </c>
      <c r="AG140" s="43" t="e">
        <f>#REF!-#REF!-#REF!-#REF!-#REF!-G140</f>
        <v>#REF!</v>
      </c>
    </row>
    <row r="141" spans="1:33" s="42" customFormat="1" ht="13.5" x14ac:dyDescent="0.25">
      <c r="A141" s="61" t="s">
        <v>180</v>
      </c>
      <c r="B141" s="45" t="s">
        <v>181</v>
      </c>
      <c r="C141" s="46" t="s">
        <v>13</v>
      </c>
      <c r="D141" s="104"/>
      <c r="E141" s="64"/>
      <c r="F141" s="58"/>
      <c r="G141" s="59"/>
      <c r="H141" s="49"/>
      <c r="I141" s="40"/>
      <c r="J141" s="40"/>
      <c r="K141" s="40"/>
      <c r="L141" s="40"/>
      <c r="M141" s="40"/>
      <c r="N141" s="41"/>
      <c r="O141" s="41"/>
      <c r="P141" s="41"/>
      <c r="Q141" s="41"/>
      <c r="R141" s="41"/>
      <c r="S141" s="41"/>
      <c r="T141" s="41"/>
      <c r="U141" s="41"/>
      <c r="V141" s="41"/>
      <c r="AF141" s="43" t="e">
        <f>#REF!-#REF!-#REF!-#REF!-#REF!-F141</f>
        <v>#REF!</v>
      </c>
      <c r="AG141" s="43" t="e">
        <f>#REF!-#REF!-#REF!-#REF!-#REF!-G141</f>
        <v>#REF!</v>
      </c>
    </row>
    <row r="142" spans="1:33" s="42" customFormat="1" ht="25.5" x14ac:dyDescent="0.25">
      <c r="A142" s="92" t="s">
        <v>182</v>
      </c>
      <c r="B142" s="53" t="s">
        <v>183</v>
      </c>
      <c r="C142" s="54" t="s">
        <v>13</v>
      </c>
      <c r="D142" s="55">
        <v>1.1000000000000001</v>
      </c>
      <c r="E142" s="93">
        <v>1.7</v>
      </c>
      <c r="F142" s="94">
        <v>1</v>
      </c>
      <c r="G142" s="95">
        <v>0</v>
      </c>
      <c r="H142" s="96"/>
      <c r="I142" s="40"/>
      <c r="J142" s="40"/>
      <c r="K142" s="40"/>
      <c r="L142" s="40"/>
      <c r="M142" s="40"/>
      <c r="N142" s="41"/>
      <c r="O142" s="41"/>
      <c r="P142" s="41"/>
      <c r="Q142" s="41"/>
      <c r="R142" s="41"/>
      <c r="S142" s="41"/>
      <c r="T142" s="41"/>
      <c r="U142" s="41"/>
      <c r="V142" s="41"/>
      <c r="AE142" s="33"/>
      <c r="AF142" s="43" t="e">
        <f>#REF!-#REF!-#REF!-#REF!-#REF!-F142</f>
        <v>#REF!</v>
      </c>
      <c r="AG142" s="43" t="e">
        <f>#REF!-#REF!-#REF!-#REF!-#REF!-G142</f>
        <v>#REF!</v>
      </c>
    </row>
    <row r="143" spans="1:33" s="33" customFormat="1" ht="25.5" x14ac:dyDescent="0.25">
      <c r="A143" s="61" t="s">
        <v>184</v>
      </c>
      <c r="B143" s="45" t="s">
        <v>185</v>
      </c>
      <c r="C143" s="46" t="s">
        <v>13</v>
      </c>
      <c r="D143" s="47"/>
      <c r="E143" s="80"/>
      <c r="F143" s="81"/>
      <c r="G143" s="82"/>
      <c r="H143" s="49"/>
      <c r="I143" s="40"/>
      <c r="J143" s="40"/>
      <c r="K143" s="40"/>
      <c r="L143" s="40"/>
      <c r="M143" s="40"/>
      <c r="N143" s="41"/>
      <c r="O143" s="41"/>
      <c r="P143" s="41"/>
      <c r="Q143" s="41"/>
      <c r="R143" s="41"/>
      <c r="S143" s="41"/>
      <c r="T143" s="41"/>
      <c r="U143" s="41"/>
      <c r="V143" s="41"/>
      <c r="AF143" s="43" t="e">
        <f>#REF!-#REF!-#REF!-#REF!-#REF!-F143</f>
        <v>#REF!</v>
      </c>
      <c r="AG143" s="43" t="e">
        <f>#REF!-#REF!-#REF!-#REF!-#REF!-G143</f>
        <v>#REF!</v>
      </c>
    </row>
    <row r="144" spans="1:33" s="33" customFormat="1" ht="13.5" x14ac:dyDescent="0.25">
      <c r="A144" s="61" t="s">
        <v>186</v>
      </c>
      <c r="B144" s="45" t="s">
        <v>187</v>
      </c>
      <c r="C144" s="46" t="s">
        <v>13</v>
      </c>
      <c r="D144" s="47"/>
      <c r="E144" s="80"/>
      <c r="F144" s="81"/>
      <c r="G144" s="82"/>
      <c r="H144" s="49"/>
      <c r="I144" s="40"/>
      <c r="J144" s="40"/>
      <c r="K144" s="40"/>
      <c r="L144" s="40"/>
      <c r="M144" s="40"/>
      <c r="N144" s="41"/>
      <c r="O144" s="41"/>
      <c r="P144" s="41"/>
      <c r="Q144" s="41"/>
      <c r="R144" s="41"/>
      <c r="S144" s="41"/>
      <c r="T144" s="41"/>
      <c r="U144" s="41"/>
      <c r="V144" s="41"/>
      <c r="AF144" s="43" t="e">
        <f>#REF!-#REF!-#REF!-#REF!-#REF!-F144</f>
        <v>#REF!</v>
      </c>
      <c r="AG144" s="43" t="e">
        <f>#REF!-#REF!-#REF!-#REF!-#REF!-G144</f>
        <v>#REF!</v>
      </c>
    </row>
    <row r="145" spans="1:33" s="42" customFormat="1" ht="25.5" x14ac:dyDescent="0.25">
      <c r="A145" s="92" t="s">
        <v>188</v>
      </c>
      <c r="B145" s="53" t="s">
        <v>189</v>
      </c>
      <c r="C145" s="54" t="s">
        <v>13</v>
      </c>
      <c r="D145" s="55"/>
      <c r="E145" s="93"/>
      <c r="F145" s="94"/>
      <c r="G145" s="95"/>
      <c r="H145" s="96"/>
      <c r="I145" s="40"/>
      <c r="J145" s="40"/>
      <c r="K145" s="40"/>
      <c r="L145" s="40"/>
      <c r="M145" s="40"/>
      <c r="N145" s="41"/>
      <c r="O145" s="41"/>
      <c r="P145" s="41"/>
      <c r="Q145" s="41"/>
      <c r="R145" s="41"/>
      <c r="S145" s="41"/>
      <c r="T145" s="41"/>
      <c r="U145" s="41"/>
      <c r="V145" s="41"/>
      <c r="AE145" s="33"/>
      <c r="AF145" s="43" t="e">
        <f>#REF!-#REF!-#REF!-#REF!-#REF!-F145</f>
        <v>#REF!</v>
      </c>
      <c r="AG145" s="43" t="e">
        <f>#REF!-#REF!-#REF!-#REF!-#REF!-G145</f>
        <v>#REF!</v>
      </c>
    </row>
    <row r="146" spans="1:33" s="33" customFormat="1" ht="25.5" x14ac:dyDescent="0.25">
      <c r="A146" s="61" t="s">
        <v>190</v>
      </c>
      <c r="B146" s="45" t="s">
        <v>191</v>
      </c>
      <c r="C146" s="46" t="s">
        <v>13</v>
      </c>
      <c r="D146" s="47"/>
      <c r="E146" s="80"/>
      <c r="F146" s="81"/>
      <c r="G146" s="82"/>
      <c r="H146" s="49"/>
      <c r="I146" s="40"/>
      <c r="J146" s="40"/>
      <c r="K146" s="40"/>
      <c r="L146" s="40"/>
      <c r="M146" s="40"/>
      <c r="N146" s="41"/>
      <c r="O146" s="41"/>
      <c r="P146" s="41"/>
      <c r="Q146" s="41"/>
      <c r="R146" s="41"/>
      <c r="S146" s="41"/>
      <c r="T146" s="41"/>
      <c r="U146" s="41"/>
      <c r="V146" s="41"/>
      <c r="AF146" s="43" t="e">
        <f>#REF!-#REF!-#REF!-#REF!-#REF!-F146</f>
        <v>#REF!</v>
      </c>
      <c r="AG146" s="43" t="e">
        <f>#REF!-#REF!-#REF!-#REF!-#REF!-G146</f>
        <v>#REF!</v>
      </c>
    </row>
    <row r="147" spans="1:33" s="33" customFormat="1" ht="13.5" x14ac:dyDescent="0.25">
      <c r="A147" s="61" t="s">
        <v>192</v>
      </c>
      <c r="B147" s="45" t="s">
        <v>187</v>
      </c>
      <c r="C147" s="46" t="s">
        <v>13</v>
      </c>
      <c r="D147" s="47"/>
      <c r="E147" s="80"/>
      <c r="F147" s="81"/>
      <c r="G147" s="82"/>
      <c r="H147" s="49"/>
      <c r="I147" s="40"/>
      <c r="J147" s="40"/>
      <c r="K147" s="40"/>
      <c r="L147" s="40"/>
      <c r="M147" s="40"/>
      <c r="N147" s="41"/>
      <c r="O147" s="41"/>
      <c r="P147" s="41"/>
      <c r="Q147" s="41"/>
      <c r="R147" s="41"/>
      <c r="S147" s="41"/>
      <c r="T147" s="41"/>
      <c r="U147" s="41"/>
      <c r="V147" s="41"/>
      <c r="AF147" s="43" t="e">
        <f>#REF!-#REF!-#REF!-#REF!-#REF!-F147</f>
        <v>#REF!</v>
      </c>
      <c r="AG147" s="43" t="e">
        <f>#REF!-#REF!-#REF!-#REF!-#REF!-G147</f>
        <v>#REF!</v>
      </c>
    </row>
    <row r="148" spans="1:33" s="42" customFormat="1" ht="28.5" customHeight="1" x14ac:dyDescent="0.25">
      <c r="A148" s="92" t="s">
        <v>193</v>
      </c>
      <c r="B148" s="53" t="s">
        <v>194</v>
      </c>
      <c r="C148" s="54" t="s">
        <v>13</v>
      </c>
      <c r="D148" s="55"/>
      <c r="E148" s="93"/>
      <c r="F148" s="94"/>
      <c r="G148" s="95"/>
      <c r="H148" s="96"/>
      <c r="I148" s="40"/>
      <c r="J148" s="40"/>
      <c r="K148" s="40"/>
      <c r="L148" s="40"/>
      <c r="M148" s="40"/>
      <c r="N148" s="41"/>
      <c r="O148" s="41"/>
      <c r="P148" s="41"/>
      <c r="Q148" s="41"/>
      <c r="R148" s="41"/>
      <c r="S148" s="41"/>
      <c r="T148" s="41"/>
      <c r="U148" s="41"/>
      <c r="V148" s="41"/>
      <c r="AF148" s="43" t="e">
        <f>#REF!-#REF!-#REF!-#REF!-#REF!-F148</f>
        <v>#REF!</v>
      </c>
      <c r="AG148" s="43" t="e">
        <f>#REF!-#REF!-#REF!-#REF!-#REF!-G148</f>
        <v>#REF!</v>
      </c>
    </row>
    <row r="149" spans="1:33" s="42" customFormat="1" ht="13.5" x14ac:dyDescent="0.25">
      <c r="A149" s="92" t="s">
        <v>195</v>
      </c>
      <c r="B149" s="53" t="s">
        <v>196</v>
      </c>
      <c r="C149" s="54" t="s">
        <v>13</v>
      </c>
      <c r="D149" s="55"/>
      <c r="E149" s="62"/>
      <c r="F149" s="62"/>
      <c r="G149" s="105"/>
      <c r="H149" s="39"/>
      <c r="I149" s="40"/>
      <c r="J149" s="40"/>
      <c r="K149" s="40"/>
      <c r="L149" s="40"/>
      <c r="M149" s="40"/>
      <c r="N149" s="41"/>
      <c r="O149" s="41"/>
      <c r="P149" s="41"/>
      <c r="Q149" s="41"/>
      <c r="R149" s="41"/>
      <c r="S149" s="41"/>
      <c r="T149" s="41"/>
      <c r="U149" s="41"/>
      <c r="V149" s="41"/>
      <c r="AF149" s="43" t="e">
        <f>#REF!-#REF!-#REF!-#REF!-#REF!-F149</f>
        <v>#REF!</v>
      </c>
      <c r="AG149" s="43" t="e">
        <f>#REF!-#REF!-#REF!-#REF!-#REF!-G149</f>
        <v>#REF!</v>
      </c>
    </row>
    <row r="150" spans="1:33" s="42" customFormat="1" ht="13.5" x14ac:dyDescent="0.25">
      <c r="A150" s="92" t="s">
        <v>197</v>
      </c>
      <c r="B150" s="53" t="s">
        <v>198</v>
      </c>
      <c r="C150" s="52" t="s">
        <v>13</v>
      </c>
      <c r="D150" s="93">
        <f>D142</f>
        <v>1.1000000000000001</v>
      </c>
      <c r="E150" s="93">
        <f t="shared" ref="E150:G150" si="4">E142</f>
        <v>1.7</v>
      </c>
      <c r="F150" s="93">
        <f t="shared" si="4"/>
        <v>1</v>
      </c>
      <c r="G150" s="93">
        <f t="shared" si="4"/>
        <v>0</v>
      </c>
      <c r="H150" s="96"/>
      <c r="I150" s="40"/>
      <c r="J150" s="40"/>
      <c r="K150" s="40"/>
      <c r="L150" s="40"/>
      <c r="M150" s="40"/>
      <c r="N150" s="41"/>
      <c r="O150" s="41"/>
      <c r="P150" s="41"/>
      <c r="Q150" s="41"/>
      <c r="R150" s="41"/>
      <c r="S150" s="41"/>
      <c r="T150" s="41"/>
      <c r="U150" s="41"/>
      <c r="V150" s="41"/>
      <c r="AF150" s="43" t="e">
        <f>#REF!-#REF!-#REF!-#REF!-#REF!-F150</f>
        <v>#REF!</v>
      </c>
      <c r="AG150" s="43" t="e">
        <f>#REF!-#REF!-#REF!-#REF!-#REF!-G150</f>
        <v>#REF!</v>
      </c>
    </row>
    <row r="151" spans="1:33" s="42" customFormat="1" ht="13.5" x14ac:dyDescent="0.25">
      <c r="A151" s="92" t="s">
        <v>199</v>
      </c>
      <c r="B151" s="53" t="s">
        <v>200</v>
      </c>
      <c r="C151" s="54" t="s">
        <v>13</v>
      </c>
      <c r="D151" s="106"/>
      <c r="E151" s="62"/>
      <c r="F151" s="62"/>
      <c r="G151" s="105"/>
      <c r="H151" s="39"/>
      <c r="I151" s="40"/>
      <c r="J151" s="40"/>
      <c r="K151" s="40"/>
      <c r="L151" s="40"/>
      <c r="M151" s="40"/>
      <c r="N151" s="41"/>
      <c r="O151" s="41"/>
      <c r="P151" s="41"/>
      <c r="Q151" s="41"/>
      <c r="R151" s="41"/>
      <c r="S151" s="41"/>
      <c r="T151" s="41"/>
      <c r="U151" s="41"/>
      <c r="V151" s="41"/>
      <c r="AF151" s="107" t="e">
        <f>#REF!-F151</f>
        <v>#REF!</v>
      </c>
      <c r="AG151" s="107" t="e">
        <f>#REF!-G151</f>
        <v>#REF!</v>
      </c>
    </row>
    <row r="152" spans="1:33" s="42" customFormat="1" ht="14.25" thickBot="1" x14ac:dyDescent="0.3">
      <c r="A152" s="108" t="s">
        <v>201</v>
      </c>
      <c r="B152" s="109" t="s">
        <v>202</v>
      </c>
      <c r="C152" s="110" t="s">
        <v>13</v>
      </c>
      <c r="D152" s="111"/>
      <c r="E152" s="112"/>
      <c r="F152" s="113"/>
      <c r="G152" s="105"/>
      <c r="H152" s="96"/>
      <c r="I152" s="40"/>
      <c r="J152" s="40"/>
      <c r="K152" s="40"/>
      <c r="L152" s="40"/>
      <c r="M152" s="40"/>
      <c r="N152" s="41"/>
      <c r="O152" s="41"/>
      <c r="P152" s="41"/>
      <c r="Q152" s="41"/>
      <c r="R152" s="41"/>
      <c r="S152" s="41"/>
      <c r="T152" s="41"/>
      <c r="U152" s="41"/>
      <c r="V152" s="41"/>
      <c r="AF152" s="107" t="e">
        <f>#REF!-#REF!</f>
        <v>#REF!</v>
      </c>
      <c r="AG152" s="107" t="e">
        <f>#REF!-#REF!</f>
        <v>#REF!</v>
      </c>
    </row>
    <row r="153" spans="1:33" s="33" customFormat="1" ht="14.25" thickBot="1" x14ac:dyDescent="0.3">
      <c r="A153" s="114"/>
      <c r="B153" s="115" t="s">
        <v>65</v>
      </c>
      <c r="C153" s="116"/>
      <c r="D153" s="117"/>
      <c r="E153" s="118"/>
      <c r="F153" s="118"/>
      <c r="G153" s="119"/>
      <c r="H153" s="120"/>
      <c r="I153" s="40"/>
      <c r="J153" s="40"/>
      <c r="K153" s="40"/>
      <c r="L153" s="40"/>
      <c r="M153" s="40"/>
      <c r="N153" s="41"/>
      <c r="O153" s="41"/>
      <c r="P153" s="41"/>
      <c r="Q153" s="41"/>
      <c r="R153" s="41"/>
      <c r="S153" s="41"/>
      <c r="T153" s="41"/>
      <c r="U153" s="41"/>
      <c r="V153" s="41"/>
      <c r="AF153" s="43" t="e">
        <f>#REF!-#REF!-#REF!-#REF!-#REF!-F153</f>
        <v>#REF!</v>
      </c>
      <c r="AG153" s="43" t="e">
        <f>#REF!-#REF!-#REF!-#REF!-#REF!-G153</f>
        <v>#REF!</v>
      </c>
    </row>
    <row r="154" spans="1:33" s="42" customFormat="1" ht="13.5" x14ac:dyDescent="0.25">
      <c r="A154" s="34">
        <v>1</v>
      </c>
      <c r="B154" s="35" t="s">
        <v>203</v>
      </c>
      <c r="C154" s="77" t="s">
        <v>13</v>
      </c>
      <c r="D154" s="37"/>
      <c r="E154" s="121"/>
      <c r="F154" s="122"/>
      <c r="G154" s="123"/>
      <c r="H154" s="39"/>
      <c r="I154" s="40"/>
      <c r="J154" s="40"/>
      <c r="K154" s="40"/>
      <c r="L154" s="40"/>
      <c r="M154" s="40"/>
      <c r="N154" s="41"/>
      <c r="O154" s="41"/>
      <c r="P154" s="41"/>
      <c r="Q154" s="41"/>
      <c r="R154" s="41"/>
      <c r="S154" s="41"/>
      <c r="T154" s="41"/>
      <c r="U154" s="41"/>
      <c r="V154" s="41"/>
      <c r="AF154" s="43" t="e">
        <f>#REF!-#REF!-#REF!-#REF!-#REF!-F154</f>
        <v>#REF!</v>
      </c>
      <c r="AG154" s="43" t="e">
        <f>#REF!-#REF!-#REF!-#REF!-#REF!-G154</f>
        <v>#REF!</v>
      </c>
    </row>
    <row r="155" spans="1:33" s="42" customFormat="1" ht="13.5" x14ac:dyDescent="0.25">
      <c r="A155" s="92" t="s">
        <v>35</v>
      </c>
      <c r="B155" s="53" t="s">
        <v>204</v>
      </c>
      <c r="C155" s="54" t="s">
        <v>13</v>
      </c>
      <c r="D155" s="55"/>
      <c r="E155" s="62"/>
      <c r="F155" s="62"/>
      <c r="G155" s="124"/>
      <c r="H155" s="39"/>
      <c r="I155" s="40"/>
      <c r="J155" s="40"/>
      <c r="K155" s="40"/>
      <c r="L155" s="40"/>
      <c r="M155" s="40"/>
      <c r="N155" s="41"/>
      <c r="O155" s="41"/>
      <c r="P155" s="41"/>
      <c r="Q155" s="41"/>
      <c r="R155" s="41"/>
      <c r="S155" s="41"/>
      <c r="T155" s="41"/>
      <c r="U155" s="41"/>
      <c r="V155" s="41"/>
      <c r="AF155" s="107" t="e">
        <f>#REF!-F155</f>
        <v>#REF!</v>
      </c>
      <c r="AG155" s="107" t="e">
        <f>#REF!-G155</f>
        <v>#REF!</v>
      </c>
    </row>
    <row r="156" spans="1:33" s="42" customFormat="1" ht="13.5" x14ac:dyDescent="0.25">
      <c r="A156" s="92" t="s">
        <v>45</v>
      </c>
      <c r="B156" s="53" t="s">
        <v>205</v>
      </c>
      <c r="C156" s="54" t="s">
        <v>13</v>
      </c>
      <c r="D156" s="55"/>
      <c r="E156" s="62"/>
      <c r="F156" s="62"/>
      <c r="G156" s="124"/>
      <c r="H156" s="39"/>
      <c r="I156" s="40"/>
      <c r="J156" s="40"/>
      <c r="K156" s="40"/>
      <c r="L156" s="40"/>
      <c r="M156" s="40"/>
      <c r="N156" s="41"/>
      <c r="O156" s="41"/>
      <c r="P156" s="41"/>
      <c r="Q156" s="41"/>
      <c r="R156" s="41"/>
      <c r="S156" s="41"/>
      <c r="T156" s="41"/>
      <c r="U156" s="41"/>
      <c r="V156" s="41"/>
      <c r="AF156" s="107" t="e">
        <f>#REF!-#REF!</f>
        <v>#REF!</v>
      </c>
      <c r="AG156" s="107" t="e">
        <f>#REF!-#REF!</f>
        <v>#REF!</v>
      </c>
    </row>
    <row r="157" spans="1:33" s="42" customFormat="1" ht="13.5" x14ac:dyDescent="0.25">
      <c r="A157" s="92" t="s">
        <v>47</v>
      </c>
      <c r="B157" s="53" t="s">
        <v>206</v>
      </c>
      <c r="C157" s="54" t="s">
        <v>13</v>
      </c>
      <c r="D157" s="55"/>
      <c r="E157" s="93"/>
      <c r="F157" s="94"/>
      <c r="G157" s="125"/>
      <c r="H157" s="126"/>
      <c r="I157" s="40"/>
      <c r="J157" s="40"/>
      <c r="K157" s="40"/>
      <c r="L157" s="40"/>
      <c r="M157" s="40"/>
      <c r="N157" s="41"/>
      <c r="O157" s="41"/>
      <c r="P157" s="41"/>
      <c r="Q157" s="41"/>
      <c r="R157" s="41"/>
      <c r="S157" s="41"/>
      <c r="T157" s="41"/>
      <c r="U157" s="41"/>
      <c r="V157" s="41"/>
      <c r="AF157" s="43" t="e">
        <f>#REF!-#REF!-#REF!-#REF!-#REF!-F157</f>
        <v>#REF!</v>
      </c>
      <c r="AG157" s="43" t="e">
        <f>#REF!-#REF!-#REF!-#REF!-#REF!-G157</f>
        <v>#REF!</v>
      </c>
    </row>
    <row r="158" spans="1:33" s="33" customFormat="1" ht="13.5" x14ac:dyDescent="0.25">
      <c r="A158" s="61" t="s">
        <v>147</v>
      </c>
      <c r="B158" s="45" t="s">
        <v>207</v>
      </c>
      <c r="C158" s="46" t="s">
        <v>13</v>
      </c>
      <c r="D158" s="47"/>
      <c r="E158" s="58"/>
      <c r="F158" s="58"/>
      <c r="G158" s="59"/>
      <c r="H158" s="49"/>
      <c r="I158" s="40"/>
      <c r="J158" s="40"/>
      <c r="K158" s="40"/>
      <c r="L158" s="40"/>
      <c r="M158" s="40"/>
      <c r="N158" s="41"/>
      <c r="O158" s="41"/>
      <c r="P158" s="41"/>
      <c r="Q158" s="41"/>
      <c r="R158" s="41"/>
      <c r="S158" s="41"/>
      <c r="T158" s="41"/>
      <c r="U158" s="41"/>
      <c r="V158" s="41"/>
      <c r="AF158" s="43" t="e">
        <f>#REF!-#REF!-#REF!-#REF!-#REF!-F158</f>
        <v>#REF!</v>
      </c>
      <c r="AG158" s="43" t="e">
        <f>#REF!-#REF!-#REF!-#REF!-#REF!-G158</f>
        <v>#REF!</v>
      </c>
    </row>
    <row r="159" spans="1:33" s="33" customFormat="1" ht="13.5" x14ac:dyDescent="0.25">
      <c r="A159" s="61" t="s">
        <v>161</v>
      </c>
      <c r="B159" s="50" t="s">
        <v>208</v>
      </c>
      <c r="C159" s="46" t="s">
        <v>13</v>
      </c>
      <c r="D159" s="47"/>
      <c r="E159" s="58"/>
      <c r="F159" s="58"/>
      <c r="G159" s="59"/>
      <c r="H159" s="49"/>
      <c r="I159" s="40"/>
      <c r="J159" s="40"/>
      <c r="K159" s="40"/>
      <c r="L159" s="40"/>
      <c r="M159" s="40"/>
      <c r="N159" s="41"/>
      <c r="O159" s="41"/>
      <c r="P159" s="41"/>
      <c r="Q159" s="41"/>
      <c r="R159" s="41"/>
      <c r="S159" s="41"/>
      <c r="T159" s="41"/>
      <c r="U159" s="41"/>
      <c r="V159" s="41"/>
      <c r="AF159" s="43" t="e">
        <f>#REF!-#REF!-#REF!-#REF!-#REF!-F159</f>
        <v>#REF!</v>
      </c>
      <c r="AG159" s="43" t="e">
        <f>#REF!-#REF!-#REF!-#REF!-#REF!-G159</f>
        <v>#REF!</v>
      </c>
    </row>
    <row r="160" spans="1:33" s="33" customFormat="1" ht="13.5" x14ac:dyDescent="0.25">
      <c r="A160" s="61" t="s">
        <v>163</v>
      </c>
      <c r="B160" s="50" t="s">
        <v>209</v>
      </c>
      <c r="C160" s="46" t="s">
        <v>13</v>
      </c>
      <c r="D160" s="47"/>
      <c r="E160" s="58"/>
      <c r="F160" s="58"/>
      <c r="G160" s="82"/>
      <c r="H160" s="49"/>
      <c r="I160" s="40"/>
      <c r="J160" s="40"/>
      <c r="K160" s="40"/>
      <c r="L160" s="40"/>
      <c r="M160" s="40"/>
      <c r="N160" s="41"/>
      <c r="O160" s="41"/>
      <c r="P160" s="41"/>
      <c r="Q160" s="41"/>
      <c r="R160" s="41"/>
      <c r="S160" s="41"/>
      <c r="T160" s="41"/>
      <c r="U160" s="41"/>
      <c r="V160" s="41"/>
      <c r="AF160" s="43" t="e">
        <f>#REF!-#REF!-#REF!-#REF!-#REF!-F160</f>
        <v>#REF!</v>
      </c>
      <c r="AG160" s="43" t="e">
        <f>#REF!-#REF!-#REF!-#REF!-#REF!-G160</f>
        <v>#REF!</v>
      </c>
    </row>
    <row r="161" spans="1:33" s="42" customFormat="1" ht="13.5" x14ac:dyDescent="0.25">
      <c r="A161" s="92" t="s">
        <v>49</v>
      </c>
      <c r="B161" s="53" t="s">
        <v>210</v>
      </c>
      <c r="C161" s="54" t="s">
        <v>13</v>
      </c>
      <c r="D161" s="55"/>
      <c r="E161" s="62"/>
      <c r="F161" s="62"/>
      <c r="G161" s="105"/>
      <c r="H161" s="39"/>
      <c r="I161" s="40"/>
      <c r="J161" s="40"/>
      <c r="K161" s="40"/>
      <c r="L161" s="40"/>
      <c r="M161" s="40"/>
      <c r="N161" s="41"/>
      <c r="O161" s="41"/>
      <c r="P161" s="41"/>
      <c r="Q161" s="41"/>
      <c r="R161" s="41"/>
      <c r="S161" s="41"/>
      <c r="T161" s="41"/>
      <c r="U161" s="41"/>
      <c r="V161" s="41"/>
      <c r="AF161" s="43" t="e">
        <f>#REF!-#REF!-#REF!-#REF!-#REF!-F161</f>
        <v>#REF!</v>
      </c>
      <c r="AG161" s="43" t="e">
        <f>#REF!-#REF!-#REF!-#REF!-#REF!-G161</f>
        <v>#REF!</v>
      </c>
    </row>
    <row r="162" spans="1:33" s="42" customFormat="1" ht="13.5" x14ac:dyDescent="0.25">
      <c r="A162" s="92" t="s">
        <v>55</v>
      </c>
      <c r="B162" s="53" t="s">
        <v>211</v>
      </c>
      <c r="C162" s="54"/>
      <c r="D162" s="127"/>
      <c r="E162" s="128"/>
      <c r="F162" s="128"/>
      <c r="G162" s="129"/>
      <c r="H162" s="130"/>
      <c r="I162" s="40"/>
      <c r="J162" s="40"/>
      <c r="K162" s="40"/>
      <c r="L162" s="40"/>
      <c r="M162" s="40"/>
      <c r="N162" s="41"/>
      <c r="O162" s="41"/>
      <c r="P162" s="41"/>
      <c r="Q162" s="41"/>
      <c r="R162" s="41"/>
      <c r="S162" s="41"/>
      <c r="T162" s="41"/>
      <c r="U162" s="41"/>
      <c r="V162" s="41"/>
      <c r="AF162" s="43"/>
      <c r="AG162" s="43"/>
    </row>
    <row r="163" spans="1:33" s="42" customFormat="1" ht="13.5" x14ac:dyDescent="0.25">
      <c r="A163" s="92" t="s">
        <v>182</v>
      </c>
      <c r="B163" s="67" t="s">
        <v>212</v>
      </c>
      <c r="C163" s="54" t="s">
        <v>13</v>
      </c>
      <c r="D163" s="94">
        <v>6.0250000000000004</v>
      </c>
      <c r="E163" s="93">
        <v>8.2799999999999994</v>
      </c>
      <c r="F163" s="66"/>
      <c r="G163" s="63">
        <v>15.185</v>
      </c>
      <c r="H163" s="130"/>
      <c r="I163" s="40"/>
      <c r="J163" s="40"/>
      <c r="K163" s="40"/>
      <c r="L163" s="40"/>
      <c r="M163" s="40"/>
      <c r="N163" s="41"/>
      <c r="O163" s="41"/>
      <c r="P163" s="41"/>
      <c r="Q163" s="41"/>
      <c r="R163" s="41"/>
      <c r="S163" s="41"/>
      <c r="T163" s="41"/>
      <c r="U163" s="41"/>
      <c r="V163" s="41"/>
      <c r="AF163" s="43"/>
      <c r="AG163" s="43"/>
    </row>
    <row r="164" spans="1:33" s="33" customFormat="1" ht="13.5" x14ac:dyDescent="0.25">
      <c r="A164" s="61" t="s">
        <v>213</v>
      </c>
      <c r="B164" s="50" t="s">
        <v>214</v>
      </c>
      <c r="C164" s="46" t="s">
        <v>13</v>
      </c>
      <c r="D164" s="81"/>
      <c r="E164" s="80"/>
      <c r="F164" s="64"/>
      <c r="G164" s="97"/>
      <c r="H164" s="131"/>
      <c r="I164" s="40"/>
      <c r="J164" s="40"/>
      <c r="K164" s="40"/>
      <c r="L164" s="40"/>
      <c r="M164" s="40"/>
      <c r="N164" s="41"/>
      <c r="O164" s="41"/>
      <c r="P164" s="41"/>
      <c r="Q164" s="41"/>
      <c r="R164" s="41"/>
      <c r="S164" s="41"/>
      <c r="T164" s="41"/>
      <c r="U164" s="41"/>
      <c r="V164" s="41"/>
      <c r="AF164" s="43"/>
      <c r="AG164" s="43"/>
    </row>
    <row r="165" spans="1:33" s="33" customFormat="1" ht="13.5" x14ac:dyDescent="0.25">
      <c r="A165" s="61"/>
      <c r="B165" s="100" t="s">
        <v>215</v>
      </c>
      <c r="C165" s="46" t="s">
        <v>13</v>
      </c>
      <c r="D165" s="86"/>
      <c r="E165" s="85"/>
      <c r="F165" s="85"/>
      <c r="G165" s="59"/>
      <c r="H165" s="131"/>
      <c r="I165" s="40"/>
      <c r="J165" s="40"/>
      <c r="K165" s="40"/>
      <c r="L165" s="40"/>
      <c r="M165" s="40"/>
      <c r="N165" s="41"/>
      <c r="O165" s="41"/>
      <c r="P165" s="41"/>
      <c r="Q165" s="41"/>
      <c r="R165" s="41"/>
      <c r="S165" s="41"/>
      <c r="T165" s="41"/>
      <c r="U165" s="41"/>
      <c r="V165" s="41"/>
      <c r="AF165" s="43"/>
      <c r="AG165" s="43"/>
    </row>
    <row r="166" spans="1:33" s="33" customFormat="1" ht="25.5" x14ac:dyDescent="0.25">
      <c r="A166" s="61" t="s">
        <v>216</v>
      </c>
      <c r="B166" s="45" t="s">
        <v>217</v>
      </c>
      <c r="C166" s="46" t="s">
        <v>13</v>
      </c>
      <c r="D166" s="86"/>
      <c r="E166" s="85"/>
      <c r="F166" s="64"/>
      <c r="G166" s="97"/>
      <c r="H166" s="131"/>
      <c r="I166" s="40"/>
      <c r="J166" s="40"/>
      <c r="K166" s="40"/>
      <c r="L166" s="40"/>
      <c r="M166" s="40"/>
      <c r="N166" s="41"/>
      <c r="O166" s="41"/>
      <c r="P166" s="41"/>
      <c r="Q166" s="41"/>
      <c r="R166" s="41"/>
      <c r="S166" s="41"/>
      <c r="T166" s="41"/>
      <c r="U166" s="41"/>
      <c r="V166" s="41"/>
      <c r="AF166" s="43"/>
      <c r="AG166" s="43"/>
    </row>
    <row r="167" spans="1:33" s="33" customFormat="1" ht="13.5" x14ac:dyDescent="0.25">
      <c r="A167" s="61"/>
      <c r="B167" s="100" t="s">
        <v>215</v>
      </c>
      <c r="C167" s="46" t="s">
        <v>13</v>
      </c>
      <c r="D167" s="86"/>
      <c r="E167" s="85"/>
      <c r="F167" s="85"/>
      <c r="G167" s="132"/>
      <c r="H167" s="131"/>
      <c r="I167" s="40"/>
      <c r="J167" s="40"/>
      <c r="K167" s="40"/>
      <c r="L167" s="40"/>
      <c r="M167" s="40"/>
      <c r="N167" s="41"/>
      <c r="O167" s="41"/>
      <c r="P167" s="41"/>
      <c r="Q167" s="41"/>
      <c r="R167" s="41"/>
      <c r="S167" s="41"/>
      <c r="T167" s="41"/>
      <c r="U167" s="41"/>
      <c r="V167" s="41"/>
      <c r="AF167" s="43"/>
      <c r="AG167" s="43"/>
    </row>
    <row r="168" spans="1:33" s="33" customFormat="1" ht="13.5" x14ac:dyDescent="0.25">
      <c r="A168" s="61" t="s">
        <v>186</v>
      </c>
      <c r="B168" s="45" t="s">
        <v>218</v>
      </c>
      <c r="C168" s="46" t="s">
        <v>13</v>
      </c>
      <c r="D168" s="86"/>
      <c r="E168" s="85"/>
      <c r="F168" s="80"/>
      <c r="G168" s="133"/>
      <c r="H168" s="131"/>
      <c r="I168" s="40"/>
      <c r="J168" s="40"/>
      <c r="K168" s="40"/>
      <c r="L168" s="40"/>
      <c r="M168" s="40"/>
      <c r="N168" s="41"/>
      <c r="O168" s="41"/>
      <c r="P168" s="41"/>
      <c r="Q168" s="41"/>
      <c r="R168" s="41"/>
      <c r="S168" s="41"/>
      <c r="T168" s="41"/>
      <c r="U168" s="41"/>
      <c r="V168" s="41"/>
      <c r="AF168" s="43"/>
      <c r="AG168" s="43"/>
    </row>
    <row r="169" spans="1:33" s="33" customFormat="1" ht="13.5" x14ac:dyDescent="0.25">
      <c r="A169" s="61"/>
      <c r="B169" s="100" t="s">
        <v>215</v>
      </c>
      <c r="C169" s="46" t="s">
        <v>13</v>
      </c>
      <c r="D169" s="86"/>
      <c r="E169" s="85"/>
      <c r="F169" s="85"/>
      <c r="G169" s="132"/>
      <c r="H169" s="131"/>
      <c r="I169" s="40"/>
      <c r="J169" s="40"/>
      <c r="K169" s="40"/>
      <c r="L169" s="40"/>
      <c r="M169" s="40"/>
      <c r="N169" s="41"/>
      <c r="O169" s="41"/>
      <c r="P169" s="41"/>
      <c r="Q169" s="41"/>
      <c r="R169" s="41"/>
      <c r="S169" s="41"/>
      <c r="T169" s="41"/>
      <c r="U169" s="41"/>
      <c r="V169" s="41"/>
      <c r="AF169" s="43"/>
      <c r="AG169" s="43"/>
    </row>
    <row r="170" spans="1:33" s="42" customFormat="1" ht="13.5" x14ac:dyDescent="0.25">
      <c r="A170" s="92" t="s">
        <v>188</v>
      </c>
      <c r="B170" s="67" t="s">
        <v>219</v>
      </c>
      <c r="C170" s="54" t="s">
        <v>13</v>
      </c>
      <c r="D170" s="134">
        <v>54.468000000000004</v>
      </c>
      <c r="E170" s="135">
        <v>51.801000000000002</v>
      </c>
      <c r="F170" s="66"/>
      <c r="G170" s="98">
        <v>52.265000000000001</v>
      </c>
      <c r="H170" s="131"/>
      <c r="I170" s="40"/>
      <c r="J170" s="40"/>
      <c r="K170" s="40"/>
      <c r="L170" s="40"/>
      <c r="M170" s="40"/>
      <c r="N170" s="41"/>
      <c r="O170" s="41"/>
      <c r="P170" s="41"/>
      <c r="Q170" s="41"/>
      <c r="R170" s="41"/>
      <c r="S170" s="41"/>
      <c r="T170" s="41"/>
      <c r="U170" s="41"/>
      <c r="V170" s="41"/>
      <c r="AF170" s="43"/>
      <c r="AG170" s="43"/>
    </row>
    <row r="171" spans="1:33" s="42" customFormat="1" ht="13.9" hidden="1" outlineLevel="1" x14ac:dyDescent="0.3">
      <c r="A171" s="61" t="s">
        <v>190</v>
      </c>
      <c r="B171" s="45" t="s">
        <v>220</v>
      </c>
      <c r="C171" s="46" t="s">
        <v>13</v>
      </c>
      <c r="D171" s="90"/>
      <c r="E171" s="136"/>
      <c r="F171" s="136"/>
      <c r="G171" s="137"/>
      <c r="H171" s="138"/>
      <c r="I171" s="40"/>
      <c r="J171" s="40"/>
      <c r="K171" s="40"/>
      <c r="L171" s="40"/>
      <c r="M171" s="40"/>
      <c r="N171" s="41"/>
      <c r="O171" s="41"/>
      <c r="P171" s="41"/>
      <c r="Q171" s="41"/>
      <c r="R171" s="41"/>
      <c r="S171" s="41"/>
      <c r="T171" s="41"/>
      <c r="U171" s="41"/>
      <c r="V171" s="41"/>
      <c r="AF171" s="43"/>
      <c r="AG171" s="43"/>
    </row>
    <row r="172" spans="1:33" s="42" customFormat="1" ht="13.9" hidden="1" outlineLevel="1" x14ac:dyDescent="0.3">
      <c r="A172" s="61"/>
      <c r="B172" s="100" t="s">
        <v>215</v>
      </c>
      <c r="C172" s="46" t="s">
        <v>13</v>
      </c>
      <c r="D172" s="90"/>
      <c r="E172" s="136"/>
      <c r="F172" s="136"/>
      <c r="G172" s="137"/>
      <c r="H172" s="138"/>
      <c r="I172" s="40"/>
      <c r="J172" s="40"/>
      <c r="K172" s="40"/>
      <c r="L172" s="40"/>
      <c r="M172" s="40"/>
      <c r="N172" s="41"/>
      <c r="O172" s="41"/>
      <c r="P172" s="41"/>
      <c r="Q172" s="41"/>
      <c r="R172" s="41"/>
      <c r="S172" s="41"/>
      <c r="T172" s="41"/>
      <c r="U172" s="41"/>
      <c r="V172" s="41"/>
      <c r="AF172" s="43"/>
      <c r="AG172" s="43"/>
    </row>
    <row r="173" spans="1:33" s="42" customFormat="1" ht="13.9" hidden="1" outlineLevel="1" x14ac:dyDescent="0.3">
      <c r="A173" s="61" t="s">
        <v>192</v>
      </c>
      <c r="B173" s="45" t="s">
        <v>221</v>
      </c>
      <c r="C173" s="46" t="s">
        <v>13</v>
      </c>
      <c r="D173" s="90"/>
      <c r="E173" s="136"/>
      <c r="F173" s="136"/>
      <c r="G173" s="137"/>
      <c r="H173" s="138"/>
      <c r="I173" s="40"/>
      <c r="J173" s="40"/>
      <c r="K173" s="40"/>
      <c r="L173" s="40"/>
      <c r="M173" s="40"/>
      <c r="N173" s="41"/>
      <c r="O173" s="41"/>
      <c r="P173" s="41"/>
      <c r="Q173" s="41"/>
      <c r="R173" s="41"/>
      <c r="S173" s="41"/>
      <c r="T173" s="41"/>
      <c r="U173" s="41"/>
      <c r="V173" s="41"/>
      <c r="AF173" s="43"/>
      <c r="AG173" s="43"/>
    </row>
    <row r="174" spans="1:33" s="42" customFormat="1" ht="13.9" hidden="1" outlineLevel="1" x14ac:dyDescent="0.3">
      <c r="A174" s="61"/>
      <c r="B174" s="45" t="s">
        <v>222</v>
      </c>
      <c r="C174" s="46" t="s">
        <v>13</v>
      </c>
      <c r="D174" s="90"/>
      <c r="E174" s="136"/>
      <c r="F174" s="136"/>
      <c r="G174" s="137"/>
      <c r="H174" s="138"/>
      <c r="I174" s="40"/>
      <c r="J174" s="40"/>
      <c r="K174" s="40"/>
      <c r="L174" s="40"/>
      <c r="M174" s="40"/>
      <c r="N174" s="41"/>
      <c r="O174" s="41"/>
      <c r="P174" s="41"/>
      <c r="Q174" s="41"/>
      <c r="R174" s="41"/>
      <c r="S174" s="41"/>
      <c r="T174" s="41"/>
      <c r="U174" s="41"/>
      <c r="V174" s="41"/>
      <c r="AF174" s="43"/>
      <c r="AG174" s="43"/>
    </row>
    <row r="175" spans="1:33" s="42" customFormat="1" ht="13.9" hidden="1" outlineLevel="1" x14ac:dyDescent="0.3">
      <c r="A175" s="61"/>
      <c r="B175" s="100" t="s">
        <v>215</v>
      </c>
      <c r="C175" s="46" t="s">
        <v>13</v>
      </c>
      <c r="D175" s="90"/>
      <c r="E175" s="136"/>
      <c r="F175" s="136"/>
      <c r="G175" s="137"/>
      <c r="H175" s="138"/>
      <c r="I175" s="40"/>
      <c r="J175" s="40"/>
      <c r="K175" s="40"/>
      <c r="L175" s="40"/>
      <c r="M175" s="40"/>
      <c r="N175" s="41"/>
      <c r="O175" s="41"/>
      <c r="P175" s="41"/>
      <c r="Q175" s="41"/>
      <c r="R175" s="41"/>
      <c r="S175" s="41"/>
      <c r="T175" s="41"/>
      <c r="U175" s="41"/>
      <c r="V175" s="41"/>
      <c r="AF175" s="43"/>
      <c r="AG175" s="43"/>
    </row>
    <row r="176" spans="1:33" s="42" customFormat="1" ht="13.9" hidden="1" outlineLevel="1" x14ac:dyDescent="0.3">
      <c r="A176" s="61"/>
      <c r="B176" s="45" t="s">
        <v>223</v>
      </c>
      <c r="C176" s="46" t="s">
        <v>13</v>
      </c>
      <c r="D176" s="90"/>
      <c r="E176" s="136"/>
      <c r="F176" s="136"/>
      <c r="G176" s="137"/>
      <c r="H176" s="138"/>
      <c r="I176" s="40"/>
      <c r="J176" s="40"/>
      <c r="K176" s="40"/>
      <c r="L176" s="40"/>
      <c r="M176" s="40"/>
      <c r="N176" s="41"/>
      <c r="O176" s="41"/>
      <c r="P176" s="41"/>
      <c r="Q176" s="41"/>
      <c r="R176" s="41"/>
      <c r="S176" s="41"/>
      <c r="T176" s="41"/>
      <c r="U176" s="41"/>
      <c r="V176" s="41"/>
      <c r="AF176" s="43"/>
      <c r="AG176" s="43"/>
    </row>
    <row r="177" spans="1:33" s="42" customFormat="1" ht="13.9" hidden="1" outlineLevel="1" x14ac:dyDescent="0.3">
      <c r="A177" s="61"/>
      <c r="B177" s="100" t="s">
        <v>215</v>
      </c>
      <c r="C177" s="46" t="s">
        <v>13</v>
      </c>
      <c r="D177" s="90"/>
      <c r="E177" s="136"/>
      <c r="F177" s="136"/>
      <c r="G177" s="137"/>
      <c r="H177" s="138"/>
      <c r="I177" s="40"/>
      <c r="J177" s="40"/>
      <c r="K177" s="40"/>
      <c r="L177" s="40"/>
      <c r="M177" s="40"/>
      <c r="N177" s="41"/>
      <c r="O177" s="41"/>
      <c r="P177" s="41"/>
      <c r="Q177" s="41"/>
      <c r="R177" s="41"/>
      <c r="S177" s="41"/>
      <c r="T177" s="41"/>
      <c r="U177" s="41"/>
      <c r="V177" s="41"/>
      <c r="AF177" s="43"/>
      <c r="AG177" s="43"/>
    </row>
    <row r="178" spans="1:33" s="42" customFormat="1" ht="13.5" collapsed="1" x14ac:dyDescent="0.25">
      <c r="A178" s="61" t="s">
        <v>224</v>
      </c>
      <c r="B178" s="45" t="s">
        <v>225</v>
      </c>
      <c r="C178" s="46" t="s">
        <v>13</v>
      </c>
      <c r="D178" s="139"/>
      <c r="E178" s="140"/>
      <c r="F178" s="141"/>
      <c r="G178" s="142"/>
      <c r="H178" s="131"/>
      <c r="I178" s="40"/>
      <c r="J178" s="40"/>
      <c r="K178" s="40"/>
      <c r="L178" s="40"/>
      <c r="M178" s="40"/>
      <c r="N178" s="41"/>
      <c r="O178" s="41"/>
      <c r="P178" s="41"/>
      <c r="Q178" s="41"/>
      <c r="R178" s="41"/>
      <c r="S178" s="41"/>
      <c r="T178" s="41"/>
      <c r="U178" s="41"/>
      <c r="V178" s="41"/>
      <c r="AF178" s="43"/>
      <c r="AG178" s="43"/>
    </row>
    <row r="179" spans="1:33" s="42" customFormat="1" ht="13.5" x14ac:dyDescent="0.25">
      <c r="A179" s="61"/>
      <c r="B179" s="100" t="s">
        <v>215</v>
      </c>
      <c r="C179" s="46" t="s">
        <v>13</v>
      </c>
      <c r="D179" s="86"/>
      <c r="E179" s="85"/>
      <c r="F179" s="85"/>
      <c r="G179" s="142"/>
      <c r="H179" s="131"/>
      <c r="I179" s="40"/>
      <c r="J179" s="40"/>
      <c r="K179" s="40"/>
      <c r="L179" s="40"/>
      <c r="M179" s="40"/>
      <c r="N179" s="41"/>
      <c r="O179" s="41"/>
      <c r="P179" s="41"/>
      <c r="Q179" s="41"/>
      <c r="R179" s="41"/>
      <c r="S179" s="41"/>
      <c r="T179" s="41"/>
      <c r="U179" s="41"/>
      <c r="V179" s="41"/>
      <c r="AF179" s="43"/>
      <c r="AG179" s="43"/>
    </row>
    <row r="180" spans="1:33" s="42" customFormat="1" ht="13.5" x14ac:dyDescent="0.25">
      <c r="A180" s="61" t="s">
        <v>226</v>
      </c>
      <c r="B180" s="45" t="s">
        <v>227</v>
      </c>
      <c r="C180" s="46" t="s">
        <v>13</v>
      </c>
      <c r="D180" s="86"/>
      <c r="E180" s="85"/>
      <c r="F180" s="64"/>
      <c r="G180" s="142"/>
      <c r="H180" s="131"/>
      <c r="I180" s="40"/>
      <c r="J180" s="40"/>
      <c r="K180" s="40"/>
      <c r="L180" s="40"/>
      <c r="M180" s="40"/>
      <c r="N180" s="41"/>
      <c r="O180" s="41"/>
      <c r="P180" s="41"/>
      <c r="Q180" s="41"/>
      <c r="R180" s="41"/>
      <c r="S180" s="41"/>
      <c r="T180" s="41"/>
      <c r="U180" s="41"/>
      <c r="V180" s="41"/>
      <c r="AF180" s="43"/>
      <c r="AG180" s="43"/>
    </row>
    <row r="181" spans="1:33" s="42" customFormat="1" ht="13.5" x14ac:dyDescent="0.25">
      <c r="A181" s="61"/>
      <c r="B181" s="100" t="s">
        <v>215</v>
      </c>
      <c r="C181" s="46" t="s">
        <v>13</v>
      </c>
      <c r="D181" s="86"/>
      <c r="E181" s="85"/>
      <c r="F181" s="85"/>
      <c r="G181" s="143"/>
      <c r="H181" s="131"/>
      <c r="I181" s="40"/>
      <c r="J181" s="40"/>
      <c r="K181" s="40"/>
      <c r="L181" s="40"/>
      <c r="M181" s="40"/>
      <c r="N181" s="41"/>
      <c r="O181" s="41"/>
      <c r="P181" s="41"/>
      <c r="Q181" s="41"/>
      <c r="R181" s="41"/>
      <c r="S181" s="41"/>
      <c r="T181" s="41"/>
      <c r="U181" s="41"/>
      <c r="V181" s="41"/>
      <c r="AF181" s="43"/>
      <c r="AG181" s="43"/>
    </row>
    <row r="182" spans="1:33" s="42" customFormat="1" ht="13.5" x14ac:dyDescent="0.25">
      <c r="A182" s="61" t="s">
        <v>228</v>
      </c>
      <c r="B182" s="45" t="s">
        <v>229</v>
      </c>
      <c r="C182" s="46" t="s">
        <v>13</v>
      </c>
      <c r="D182" s="86"/>
      <c r="E182" s="85"/>
      <c r="F182" s="64"/>
      <c r="G182" s="142"/>
      <c r="H182" s="131"/>
      <c r="I182" s="40"/>
      <c r="J182" s="40"/>
      <c r="K182" s="40"/>
      <c r="L182" s="40"/>
      <c r="M182" s="40"/>
      <c r="N182" s="41"/>
      <c r="O182" s="41"/>
      <c r="P182" s="41"/>
      <c r="Q182" s="41"/>
      <c r="R182" s="41"/>
      <c r="S182" s="41"/>
      <c r="T182" s="41"/>
      <c r="U182" s="41"/>
      <c r="V182" s="41"/>
      <c r="AF182" s="43"/>
      <c r="AG182" s="43"/>
    </row>
    <row r="183" spans="1:33" s="42" customFormat="1" ht="13.5" x14ac:dyDescent="0.25">
      <c r="A183" s="61"/>
      <c r="B183" s="100" t="s">
        <v>215</v>
      </c>
      <c r="C183" s="46" t="s">
        <v>13</v>
      </c>
      <c r="D183" s="86"/>
      <c r="E183" s="85"/>
      <c r="F183" s="85"/>
      <c r="G183" s="143"/>
      <c r="H183" s="131"/>
      <c r="I183" s="40"/>
      <c r="J183" s="40"/>
      <c r="K183" s="40"/>
      <c r="L183" s="40"/>
      <c r="M183" s="40"/>
      <c r="N183" s="41"/>
      <c r="O183" s="41"/>
      <c r="P183" s="41"/>
      <c r="Q183" s="41"/>
      <c r="R183" s="41"/>
      <c r="S183" s="41"/>
      <c r="T183" s="41"/>
      <c r="U183" s="41"/>
      <c r="V183" s="41"/>
      <c r="AF183" s="43"/>
      <c r="AG183" s="43"/>
    </row>
    <row r="184" spans="1:33" s="42" customFormat="1" ht="13.9" hidden="1" outlineLevel="1" x14ac:dyDescent="0.3">
      <c r="A184" s="61" t="s">
        <v>230</v>
      </c>
      <c r="B184" s="45" t="s">
        <v>231</v>
      </c>
      <c r="C184" s="46" t="s">
        <v>13</v>
      </c>
      <c r="D184" s="90"/>
      <c r="E184" s="89"/>
      <c r="F184" s="89"/>
      <c r="G184" s="137"/>
      <c r="H184" s="138"/>
      <c r="I184" s="40"/>
      <c r="J184" s="40"/>
      <c r="K184" s="40"/>
      <c r="L184" s="40"/>
      <c r="M184" s="40"/>
      <c r="N184" s="41"/>
      <c r="O184" s="41"/>
      <c r="P184" s="41"/>
      <c r="Q184" s="41"/>
      <c r="R184" s="41"/>
      <c r="S184" s="41"/>
      <c r="T184" s="41"/>
      <c r="U184" s="41"/>
      <c r="V184" s="41"/>
      <c r="AF184" s="43"/>
      <c r="AG184" s="43"/>
    </row>
    <row r="185" spans="1:33" s="42" customFormat="1" ht="13.9" hidden="1" outlineLevel="1" x14ac:dyDescent="0.3">
      <c r="A185" s="61"/>
      <c r="B185" s="100" t="s">
        <v>215</v>
      </c>
      <c r="C185" s="46" t="s">
        <v>13</v>
      </c>
      <c r="D185" s="90"/>
      <c r="E185" s="89"/>
      <c r="F185" s="89"/>
      <c r="G185" s="137"/>
      <c r="H185" s="138"/>
      <c r="I185" s="40"/>
      <c r="J185" s="40"/>
      <c r="K185" s="40"/>
      <c r="L185" s="40"/>
      <c r="M185" s="40"/>
      <c r="N185" s="41"/>
      <c r="O185" s="41"/>
      <c r="P185" s="41"/>
      <c r="Q185" s="41"/>
      <c r="R185" s="41"/>
      <c r="S185" s="41"/>
      <c r="T185" s="41"/>
      <c r="U185" s="41"/>
      <c r="V185" s="41"/>
      <c r="AF185" s="43"/>
      <c r="AG185" s="43"/>
    </row>
    <row r="186" spans="1:33" s="42" customFormat="1" ht="13.5" collapsed="1" x14ac:dyDescent="0.25">
      <c r="A186" s="61" t="s">
        <v>232</v>
      </c>
      <c r="B186" s="45" t="s">
        <v>233</v>
      </c>
      <c r="C186" s="46" t="s">
        <v>13</v>
      </c>
      <c r="D186" s="81">
        <v>0.57899999999999996</v>
      </c>
      <c r="E186" s="80">
        <v>0.66600000000000004</v>
      </c>
      <c r="F186" s="64"/>
      <c r="G186" s="143">
        <v>0.75800000000000001</v>
      </c>
      <c r="H186" s="131"/>
      <c r="I186" s="40"/>
      <c r="J186" s="40"/>
      <c r="K186" s="40"/>
      <c r="L186" s="40"/>
      <c r="M186" s="40"/>
      <c r="N186" s="41"/>
      <c r="O186" s="41"/>
      <c r="P186" s="41"/>
      <c r="Q186" s="41"/>
      <c r="R186" s="41"/>
      <c r="S186" s="41"/>
      <c r="T186" s="41"/>
      <c r="U186" s="41"/>
      <c r="V186" s="41"/>
      <c r="AF186" s="43"/>
      <c r="AG186" s="43"/>
    </row>
    <row r="187" spans="1:33" s="42" customFormat="1" ht="13.5" x14ac:dyDescent="0.25">
      <c r="A187" s="61"/>
      <c r="B187" s="100" t="s">
        <v>215</v>
      </c>
      <c r="C187" s="46" t="s">
        <v>13</v>
      </c>
      <c r="D187" s="139"/>
      <c r="E187" s="80"/>
      <c r="F187" s="80"/>
      <c r="G187" s="143"/>
      <c r="H187" s="131"/>
      <c r="I187" s="40"/>
      <c r="J187" s="40"/>
      <c r="K187" s="40"/>
      <c r="L187" s="40"/>
      <c r="M187" s="40"/>
      <c r="N187" s="41"/>
      <c r="O187" s="41"/>
      <c r="P187" s="41"/>
      <c r="Q187" s="41"/>
      <c r="R187" s="41"/>
      <c r="S187" s="41"/>
      <c r="T187" s="41"/>
      <c r="U187" s="41"/>
      <c r="V187" s="41"/>
      <c r="AF187" s="43"/>
      <c r="AG187" s="43"/>
    </row>
    <row r="188" spans="1:33" s="42" customFormat="1" ht="13.5" x14ac:dyDescent="0.25">
      <c r="A188" s="61" t="s">
        <v>234</v>
      </c>
      <c r="B188" s="45" t="s">
        <v>235</v>
      </c>
      <c r="C188" s="46" t="s">
        <v>13</v>
      </c>
      <c r="D188" s="81">
        <v>0.26100000000000001</v>
      </c>
      <c r="E188" s="80">
        <v>0.318</v>
      </c>
      <c r="F188" s="64"/>
      <c r="G188" s="143">
        <v>0.28799999999999998</v>
      </c>
      <c r="H188" s="131"/>
      <c r="I188" s="40"/>
      <c r="J188" s="40"/>
      <c r="K188" s="40"/>
      <c r="L188" s="40"/>
      <c r="M188" s="40"/>
      <c r="N188" s="41"/>
      <c r="O188" s="41"/>
      <c r="P188" s="41"/>
      <c r="Q188" s="41"/>
      <c r="R188" s="41"/>
      <c r="S188" s="41"/>
      <c r="T188" s="41"/>
      <c r="U188" s="41"/>
      <c r="V188" s="41"/>
      <c r="AF188" s="43"/>
      <c r="AG188" s="43"/>
    </row>
    <row r="189" spans="1:33" s="42" customFormat="1" ht="13.5" x14ac:dyDescent="0.25">
      <c r="A189" s="61"/>
      <c r="B189" s="100" t="s">
        <v>215</v>
      </c>
      <c r="C189" s="46" t="s">
        <v>13</v>
      </c>
      <c r="D189" s="81"/>
      <c r="E189" s="80"/>
      <c r="F189" s="80"/>
      <c r="G189" s="143"/>
      <c r="H189" s="131"/>
      <c r="I189" s="40"/>
      <c r="J189" s="40"/>
      <c r="K189" s="40"/>
      <c r="L189" s="40"/>
      <c r="M189" s="40"/>
      <c r="N189" s="41"/>
      <c r="O189" s="41"/>
      <c r="P189" s="41"/>
      <c r="Q189" s="41"/>
      <c r="R189" s="41"/>
      <c r="S189" s="41"/>
      <c r="T189" s="41"/>
      <c r="U189" s="41"/>
      <c r="V189" s="41"/>
      <c r="AF189" s="43"/>
      <c r="AG189" s="43"/>
    </row>
    <row r="190" spans="1:33" s="42" customFormat="1" ht="13.5" x14ac:dyDescent="0.25">
      <c r="A190" s="144" t="s">
        <v>236</v>
      </c>
      <c r="B190" s="145" t="s">
        <v>237</v>
      </c>
      <c r="C190" s="46" t="s">
        <v>13</v>
      </c>
      <c r="D190" s="139"/>
      <c r="E190" s="80"/>
      <c r="F190" s="141"/>
      <c r="G190" s="97"/>
      <c r="H190" s="131"/>
      <c r="I190" s="40"/>
      <c r="J190" s="40"/>
      <c r="K190" s="40"/>
      <c r="L190" s="40"/>
      <c r="M190" s="40"/>
      <c r="N190" s="41"/>
      <c r="O190" s="41"/>
      <c r="P190" s="41"/>
      <c r="Q190" s="41"/>
      <c r="R190" s="41"/>
      <c r="S190" s="41"/>
      <c r="T190" s="41"/>
      <c r="U190" s="41"/>
      <c r="V190" s="41"/>
      <c r="AF190" s="43"/>
      <c r="AG190" s="43"/>
    </row>
    <row r="191" spans="1:33" s="42" customFormat="1" ht="13.5" x14ac:dyDescent="0.25">
      <c r="A191" s="144"/>
      <c r="B191" s="100" t="s">
        <v>215</v>
      </c>
      <c r="C191" s="46" t="s">
        <v>13</v>
      </c>
      <c r="D191" s="86"/>
      <c r="E191" s="85"/>
      <c r="F191" s="85"/>
      <c r="G191" s="97"/>
      <c r="H191" s="131"/>
      <c r="I191" s="40"/>
      <c r="J191" s="40"/>
      <c r="K191" s="40"/>
      <c r="L191" s="40"/>
      <c r="M191" s="40"/>
      <c r="N191" s="41"/>
      <c r="O191" s="41"/>
      <c r="P191" s="41"/>
      <c r="Q191" s="41"/>
      <c r="R191" s="41"/>
      <c r="S191" s="41"/>
      <c r="T191" s="41"/>
      <c r="U191" s="41"/>
      <c r="V191" s="41"/>
      <c r="AF191" s="43"/>
      <c r="AG191" s="43"/>
    </row>
    <row r="192" spans="1:33" s="42" customFormat="1" ht="25.5" x14ac:dyDescent="0.25">
      <c r="A192" s="61" t="s">
        <v>238</v>
      </c>
      <c r="B192" s="50" t="s">
        <v>239</v>
      </c>
      <c r="C192" s="46" t="s">
        <v>13</v>
      </c>
      <c r="D192" s="146"/>
      <c r="E192" s="85"/>
      <c r="F192" s="141"/>
      <c r="G192" s="97"/>
      <c r="H192" s="131"/>
      <c r="I192" s="40"/>
      <c r="J192" s="40"/>
      <c r="K192" s="40"/>
      <c r="L192" s="40"/>
      <c r="M192" s="40"/>
      <c r="N192" s="41"/>
      <c r="O192" s="41"/>
      <c r="P192" s="41"/>
      <c r="Q192" s="41"/>
      <c r="R192" s="41"/>
      <c r="S192" s="41"/>
      <c r="T192" s="41"/>
      <c r="U192" s="41"/>
      <c r="V192" s="41"/>
      <c r="AF192" s="43"/>
      <c r="AG192" s="43"/>
    </row>
    <row r="193" spans="1:33" s="42" customFormat="1" ht="13.5" x14ac:dyDescent="0.25">
      <c r="A193" s="147"/>
      <c r="B193" s="100" t="s">
        <v>215</v>
      </c>
      <c r="C193" s="46" t="s">
        <v>13</v>
      </c>
      <c r="D193" s="86"/>
      <c r="E193" s="85"/>
      <c r="F193" s="85"/>
      <c r="G193" s="97"/>
      <c r="H193" s="131"/>
      <c r="I193" s="40"/>
      <c r="J193" s="40"/>
      <c r="K193" s="40"/>
      <c r="L193" s="40"/>
      <c r="M193" s="40"/>
      <c r="N193" s="41"/>
      <c r="O193" s="41"/>
      <c r="P193" s="41"/>
      <c r="Q193" s="41"/>
      <c r="R193" s="41"/>
      <c r="S193" s="41"/>
      <c r="T193" s="41"/>
      <c r="U193" s="41"/>
      <c r="V193" s="41"/>
      <c r="AF193" s="43"/>
      <c r="AG193" s="43"/>
    </row>
    <row r="194" spans="1:33" s="42" customFormat="1" ht="14.25" thickBot="1" x14ac:dyDescent="0.3">
      <c r="A194" s="148">
        <v>9</v>
      </c>
      <c r="B194" s="149" t="s">
        <v>240</v>
      </c>
      <c r="C194" s="150" t="s">
        <v>241</v>
      </c>
      <c r="D194" s="151"/>
      <c r="E194" s="152"/>
      <c r="F194" s="153"/>
      <c r="G194" s="154"/>
      <c r="H194" s="155"/>
      <c r="I194" s="40"/>
      <c r="J194" s="40"/>
      <c r="K194" s="40"/>
      <c r="L194" s="40"/>
      <c r="M194" s="40"/>
      <c r="N194" s="41"/>
      <c r="O194" s="41"/>
      <c r="P194" s="41"/>
      <c r="Q194" s="41"/>
      <c r="R194" s="41"/>
      <c r="S194" s="41"/>
      <c r="T194" s="41"/>
      <c r="U194" s="41"/>
      <c r="V194" s="41"/>
      <c r="AF194" s="43"/>
      <c r="AG194" s="43"/>
    </row>
    <row r="195" spans="1:33" s="33" customFormat="1" ht="15.6" customHeight="1" thickBot="1" x14ac:dyDescent="0.3">
      <c r="A195" s="156"/>
      <c r="B195" s="157" t="s">
        <v>242</v>
      </c>
      <c r="C195" s="116"/>
      <c r="D195" s="117"/>
      <c r="E195" s="118"/>
      <c r="F195" s="118"/>
      <c r="G195" s="119"/>
      <c r="H195" s="120"/>
      <c r="I195" s="40"/>
      <c r="J195" s="40"/>
      <c r="K195" s="40"/>
      <c r="L195" s="40"/>
      <c r="M195" s="40"/>
      <c r="N195" s="41"/>
      <c r="O195" s="41"/>
      <c r="P195" s="41"/>
      <c r="Q195" s="41"/>
      <c r="R195" s="41"/>
      <c r="S195" s="41"/>
      <c r="T195" s="41"/>
      <c r="U195" s="41"/>
      <c r="V195" s="41"/>
      <c r="AF195" s="43"/>
      <c r="AG195" s="43"/>
    </row>
    <row r="196" spans="1:33" s="33" customFormat="1" ht="15.6" customHeight="1" x14ac:dyDescent="0.25">
      <c r="A196" s="158">
        <v>1</v>
      </c>
      <c r="B196" s="35" t="s">
        <v>243</v>
      </c>
      <c r="C196" s="159"/>
      <c r="D196" s="160"/>
      <c r="E196" s="161"/>
      <c r="F196" s="161"/>
      <c r="G196" s="162"/>
      <c r="H196" s="120"/>
      <c r="I196" s="40"/>
      <c r="J196" s="40"/>
      <c r="K196" s="40"/>
      <c r="L196" s="40"/>
      <c r="M196" s="40"/>
      <c r="N196" s="41"/>
      <c r="O196" s="41"/>
      <c r="P196" s="41"/>
      <c r="Q196" s="41"/>
      <c r="R196" s="41"/>
      <c r="S196" s="41"/>
      <c r="T196" s="41"/>
      <c r="U196" s="41"/>
      <c r="V196" s="41"/>
      <c r="AF196" s="43"/>
      <c r="AG196" s="43"/>
    </row>
    <row r="197" spans="1:33" s="23" customFormat="1" ht="25.5" x14ac:dyDescent="0.2">
      <c r="A197" s="61"/>
      <c r="B197" s="53" t="s">
        <v>244</v>
      </c>
      <c r="C197" s="54" t="s">
        <v>245</v>
      </c>
      <c r="D197" s="163">
        <v>45935.4</v>
      </c>
      <c r="E197" s="164">
        <v>48176.1</v>
      </c>
      <c r="F197" s="164">
        <v>45916.1</v>
      </c>
      <c r="G197" s="165">
        <v>13892.3</v>
      </c>
      <c r="H197" s="49"/>
      <c r="I197" s="40"/>
      <c r="J197" s="40"/>
      <c r="K197" s="40"/>
      <c r="L197" s="40"/>
      <c r="M197" s="40"/>
      <c r="N197" s="41"/>
      <c r="O197" s="41"/>
      <c r="P197" s="41"/>
      <c r="Q197" s="41"/>
      <c r="R197" s="41"/>
      <c r="S197" s="41"/>
      <c r="T197" s="41"/>
      <c r="U197" s="41"/>
      <c r="V197" s="41"/>
      <c r="AF197" s="43" t="e">
        <f>#REF!-#REF!-#REF!-#REF!-#REF!-F197</f>
        <v>#REF!</v>
      </c>
      <c r="AG197" s="43" t="e">
        <f>#REF!-#REF!-#REF!-#REF!-#REF!-G197</f>
        <v>#REF!</v>
      </c>
    </row>
    <row r="198" spans="1:33" s="23" customFormat="1" ht="13.5" x14ac:dyDescent="0.2">
      <c r="A198" s="61"/>
      <c r="B198" s="45" t="s">
        <v>246</v>
      </c>
      <c r="C198" s="46" t="s">
        <v>245</v>
      </c>
      <c r="D198" s="163"/>
      <c r="E198" s="163"/>
      <c r="F198" s="163"/>
      <c r="G198" s="166"/>
      <c r="H198" s="49"/>
      <c r="I198" s="40"/>
      <c r="J198" s="40"/>
      <c r="K198" s="40"/>
      <c r="L198" s="40"/>
      <c r="M198" s="40"/>
      <c r="N198" s="41"/>
      <c r="O198" s="41"/>
      <c r="P198" s="41"/>
      <c r="Q198" s="41"/>
      <c r="R198" s="41"/>
      <c r="S198" s="41"/>
      <c r="T198" s="41"/>
      <c r="U198" s="41"/>
      <c r="V198" s="41"/>
      <c r="AF198" s="43"/>
      <c r="AG198" s="43"/>
    </row>
    <row r="199" spans="1:33" s="23" customFormat="1" ht="13.5" x14ac:dyDescent="0.2">
      <c r="A199" s="61"/>
      <c r="B199" s="45" t="s">
        <v>247</v>
      </c>
      <c r="C199" s="46" t="s">
        <v>245</v>
      </c>
      <c r="D199" s="163">
        <v>276.89999999999998</v>
      </c>
      <c r="E199" s="167">
        <v>276.60000000000002</v>
      </c>
      <c r="F199" s="167">
        <v>295.89999999999998</v>
      </c>
      <c r="G199" s="165">
        <v>83.36</v>
      </c>
      <c r="H199" s="49"/>
      <c r="I199" s="40"/>
      <c r="J199" s="40"/>
      <c r="K199" s="40"/>
      <c r="L199" s="40"/>
      <c r="M199" s="40"/>
      <c r="N199" s="41"/>
      <c r="O199" s="41"/>
      <c r="P199" s="41"/>
      <c r="Q199" s="41"/>
      <c r="R199" s="41"/>
      <c r="S199" s="41"/>
      <c r="T199" s="41"/>
      <c r="U199" s="41"/>
      <c r="V199" s="41"/>
      <c r="AF199" s="43" t="e">
        <f>#REF!-#REF!-#REF!-#REF!-#REF!-F199</f>
        <v>#REF!</v>
      </c>
      <c r="AG199" s="43" t="e">
        <f>#REF!-#REF!-#REF!-#REF!-#REF!-G199</f>
        <v>#REF!</v>
      </c>
    </row>
    <row r="200" spans="1:33" s="23" customFormat="1" ht="13.5" x14ac:dyDescent="0.2">
      <c r="A200" s="61"/>
      <c r="B200" s="53" t="s">
        <v>248</v>
      </c>
      <c r="C200" s="54" t="s">
        <v>249</v>
      </c>
      <c r="D200" s="163">
        <v>13</v>
      </c>
      <c r="E200" s="167">
        <v>13</v>
      </c>
      <c r="F200" s="167">
        <v>14.08</v>
      </c>
      <c r="G200" s="168">
        <v>14.08</v>
      </c>
      <c r="H200" s="49"/>
      <c r="I200" s="40"/>
      <c r="J200" s="40"/>
      <c r="K200" s="40"/>
      <c r="L200" s="40"/>
      <c r="M200" s="40"/>
      <c r="N200" s="41"/>
      <c r="O200" s="41"/>
      <c r="P200" s="41"/>
      <c r="Q200" s="41"/>
      <c r="R200" s="41"/>
      <c r="S200" s="41"/>
      <c r="T200" s="41"/>
      <c r="U200" s="41"/>
      <c r="V200" s="41"/>
      <c r="AF200" s="43" t="e">
        <f>#REF!-#REF!-#REF!-#REF!-#REF!-F200</f>
        <v>#REF!</v>
      </c>
      <c r="AG200" s="43" t="e">
        <f>#REF!-#REF!-#REF!-#REF!-#REF!-G200</f>
        <v>#REF!</v>
      </c>
    </row>
    <row r="201" spans="1:33" s="23" customFormat="1" ht="13.5" x14ac:dyDescent="0.2">
      <c r="A201" s="61"/>
      <c r="B201" s="45" t="s">
        <v>250</v>
      </c>
      <c r="C201" s="46" t="s">
        <v>249</v>
      </c>
      <c r="D201" s="163"/>
      <c r="E201" s="163"/>
      <c r="F201" s="163"/>
      <c r="G201" s="168"/>
      <c r="H201" s="49"/>
      <c r="I201" s="40"/>
      <c r="J201" s="40"/>
      <c r="K201" s="40"/>
      <c r="L201" s="40"/>
      <c r="M201" s="40"/>
      <c r="N201" s="41"/>
      <c r="O201" s="41"/>
      <c r="P201" s="41"/>
      <c r="Q201" s="41"/>
      <c r="R201" s="41"/>
      <c r="S201" s="41"/>
      <c r="T201" s="41"/>
      <c r="U201" s="41"/>
      <c r="V201" s="41"/>
      <c r="AF201" s="43" t="e">
        <f>#REF!-#REF!-#REF!-#REF!-#REF!-F201</f>
        <v>#REF!</v>
      </c>
      <c r="AG201" s="43" t="e">
        <f>#REF!-#REF!-#REF!-#REF!-#REF!-G201</f>
        <v>#REF!</v>
      </c>
    </row>
    <row r="202" spans="1:33" s="23" customFormat="1" ht="25.5" x14ac:dyDescent="0.2">
      <c r="A202" s="61"/>
      <c r="B202" s="53" t="s">
        <v>251</v>
      </c>
      <c r="C202" s="54" t="s">
        <v>252</v>
      </c>
      <c r="D202" s="207">
        <v>840.09</v>
      </c>
      <c r="E202" s="205">
        <v>1091.6500000000001</v>
      </c>
      <c r="F202" s="205">
        <v>1097.81</v>
      </c>
      <c r="G202" s="206">
        <v>1122.0840000000001</v>
      </c>
      <c r="H202" s="120"/>
      <c r="I202" s="40"/>
      <c r="J202" s="40"/>
      <c r="K202" s="40"/>
      <c r="L202" s="40"/>
      <c r="M202" s="40"/>
      <c r="N202" s="41"/>
      <c r="O202" s="41"/>
      <c r="P202" s="41"/>
      <c r="Q202" s="41"/>
      <c r="R202" s="41"/>
      <c r="S202" s="41"/>
      <c r="T202" s="41"/>
      <c r="U202" s="41"/>
      <c r="V202" s="41"/>
      <c r="AF202" s="43"/>
      <c r="AG202" s="43"/>
    </row>
    <row r="203" spans="1:33" s="23" customFormat="1" ht="13.5" x14ac:dyDescent="0.2">
      <c r="A203" s="61"/>
      <c r="B203" s="53" t="s">
        <v>253</v>
      </c>
      <c r="C203" s="54" t="s">
        <v>13</v>
      </c>
      <c r="D203" s="207">
        <v>20.821000000000002</v>
      </c>
      <c r="E203" s="205">
        <v>38.64</v>
      </c>
      <c r="F203" s="205">
        <v>28.353999999999999</v>
      </c>
      <c r="G203" s="206">
        <v>8.1530000000000005</v>
      </c>
      <c r="H203" s="169"/>
      <c r="I203" s="40"/>
      <c r="J203" s="40"/>
      <c r="K203" s="40"/>
      <c r="L203" s="40"/>
      <c r="M203" s="40"/>
      <c r="N203" s="41"/>
      <c r="O203" s="41"/>
      <c r="P203" s="41"/>
      <c r="Q203" s="41"/>
      <c r="R203" s="41"/>
      <c r="S203" s="41"/>
      <c r="T203" s="41"/>
      <c r="U203" s="41"/>
      <c r="V203" s="41"/>
      <c r="AF203" s="43" t="e">
        <f>#REF!-#REF!-#REF!-#REF!-#REF!-F203</f>
        <v>#REF!</v>
      </c>
      <c r="AG203" s="43" t="e">
        <f>#REF!-#REF!-#REF!-#REF!-#REF!-G203</f>
        <v>#REF!</v>
      </c>
    </row>
    <row r="204" spans="1:33" s="23" customFormat="1" ht="13.5" x14ac:dyDescent="0.2">
      <c r="A204" s="92">
        <v>2</v>
      </c>
      <c r="B204" s="53" t="s">
        <v>254</v>
      </c>
      <c r="C204" s="46"/>
      <c r="D204" s="170"/>
      <c r="E204" s="171"/>
      <c r="F204" s="171"/>
      <c r="G204" s="172"/>
      <c r="H204" s="173"/>
      <c r="I204" s="40"/>
      <c r="J204" s="40"/>
      <c r="K204" s="40"/>
      <c r="L204" s="40"/>
      <c r="M204" s="40"/>
      <c r="N204" s="41"/>
      <c r="O204" s="41"/>
      <c r="P204" s="41"/>
      <c r="Q204" s="41"/>
      <c r="R204" s="41"/>
      <c r="S204" s="41"/>
      <c r="T204" s="41"/>
      <c r="U204" s="41"/>
      <c r="V204" s="41"/>
      <c r="AF204" s="43" t="e">
        <f>#REF!-#REF!-#REF!-#REF!-#REF!-F204</f>
        <v>#REF!</v>
      </c>
      <c r="AG204" s="43" t="e">
        <f>#REF!-#REF!-#REF!-#REF!-#REF!-G204</f>
        <v>#REF!</v>
      </c>
    </row>
    <row r="205" spans="1:33" s="23" customFormat="1" ht="13.9" hidden="1" outlineLevel="1" x14ac:dyDescent="0.25">
      <c r="A205" s="61"/>
      <c r="B205" s="53" t="s">
        <v>255</v>
      </c>
      <c r="C205" s="54" t="s">
        <v>249</v>
      </c>
      <c r="D205" s="170"/>
      <c r="E205" s="171"/>
      <c r="F205" s="171"/>
      <c r="G205" s="172"/>
      <c r="H205" s="173"/>
      <c r="I205" s="40"/>
      <c r="J205" s="40"/>
      <c r="K205" s="40"/>
      <c r="L205" s="40"/>
      <c r="M205" s="40"/>
      <c r="N205" s="41"/>
      <c r="O205" s="41"/>
      <c r="P205" s="41"/>
      <c r="Q205" s="41"/>
      <c r="R205" s="41"/>
      <c r="S205" s="41"/>
      <c r="T205" s="41"/>
      <c r="U205" s="41"/>
      <c r="V205" s="41"/>
      <c r="AF205" s="43" t="e">
        <f>#REF!-#REF!-#REF!-#REF!-#REF!-F205</f>
        <v>#REF!</v>
      </c>
      <c r="AG205" s="43" t="e">
        <f>#REF!-#REF!-#REF!-#REF!-#REF!-G205</f>
        <v>#REF!</v>
      </c>
    </row>
    <row r="206" spans="1:33" s="23" customFormat="1" ht="13.9" hidden="1" outlineLevel="1" x14ac:dyDescent="0.25">
      <c r="A206" s="44"/>
      <c r="B206" s="45" t="s">
        <v>256</v>
      </c>
      <c r="C206" s="46" t="s">
        <v>249</v>
      </c>
      <c r="D206" s="170"/>
      <c r="E206" s="171"/>
      <c r="F206" s="171"/>
      <c r="G206" s="172"/>
      <c r="H206" s="173"/>
      <c r="I206" s="40"/>
      <c r="J206" s="40"/>
      <c r="K206" s="40"/>
      <c r="L206" s="40"/>
      <c r="M206" s="40"/>
      <c r="N206" s="41"/>
      <c r="O206" s="41"/>
      <c r="P206" s="41"/>
      <c r="Q206" s="41"/>
      <c r="R206" s="41"/>
      <c r="S206" s="41"/>
      <c r="T206" s="41"/>
      <c r="U206" s="41"/>
      <c r="V206" s="41"/>
      <c r="AF206" s="43" t="e">
        <f>#REF!-#REF!-#REF!-#REF!-#REF!-F206</f>
        <v>#REF!</v>
      </c>
      <c r="AG206" s="43" t="e">
        <f>#REF!-#REF!-#REF!-#REF!-#REF!-G206</f>
        <v>#REF!</v>
      </c>
    </row>
    <row r="207" spans="1:33" s="23" customFormat="1" ht="13.9" hidden="1" outlineLevel="1" x14ac:dyDescent="0.25">
      <c r="A207" s="44"/>
      <c r="B207" s="45" t="s">
        <v>257</v>
      </c>
      <c r="C207" s="46" t="s">
        <v>245</v>
      </c>
      <c r="D207" s="170"/>
      <c r="E207" s="171"/>
      <c r="F207" s="171"/>
      <c r="G207" s="172"/>
      <c r="H207" s="173"/>
      <c r="I207" s="40"/>
      <c r="J207" s="40"/>
      <c r="K207" s="40"/>
      <c r="L207" s="40"/>
      <c r="M207" s="40"/>
      <c r="N207" s="41"/>
      <c r="O207" s="41"/>
      <c r="P207" s="41"/>
      <c r="Q207" s="41"/>
      <c r="R207" s="41"/>
      <c r="S207" s="41"/>
      <c r="T207" s="41"/>
      <c r="U207" s="41"/>
      <c r="V207" s="41"/>
      <c r="AF207" s="43" t="e">
        <f>#REF!-#REF!-#REF!-#REF!-#REF!-F207</f>
        <v>#REF!</v>
      </c>
      <c r="AG207" s="43" t="e">
        <f>#REF!-#REF!-#REF!-#REF!-#REF!-G207</f>
        <v>#REF!</v>
      </c>
    </row>
    <row r="208" spans="1:33" s="23" customFormat="1" ht="13.9" hidden="1" outlineLevel="1" x14ac:dyDescent="0.25">
      <c r="A208" s="44"/>
      <c r="B208" s="53" t="s">
        <v>258</v>
      </c>
      <c r="C208" s="46"/>
      <c r="D208" s="170"/>
      <c r="E208" s="171"/>
      <c r="F208" s="171"/>
      <c r="G208" s="172"/>
      <c r="H208" s="173"/>
      <c r="I208" s="40"/>
      <c r="J208" s="40"/>
      <c r="K208" s="40"/>
      <c r="L208" s="40"/>
      <c r="M208" s="40"/>
      <c r="N208" s="41"/>
      <c r="O208" s="41"/>
      <c r="P208" s="41"/>
      <c r="Q208" s="41"/>
      <c r="R208" s="41"/>
      <c r="S208" s="41"/>
      <c r="T208" s="41"/>
      <c r="U208" s="41"/>
      <c r="V208" s="41"/>
      <c r="AF208" s="43" t="e">
        <f>#REF!-#REF!-#REF!-#REF!-#REF!-F208</f>
        <v>#REF!</v>
      </c>
      <c r="AG208" s="43" t="e">
        <f>#REF!-#REF!-#REF!-#REF!-#REF!-G208</f>
        <v>#REF!</v>
      </c>
    </row>
    <row r="209" spans="1:33" s="23" customFormat="1" ht="13.9" hidden="1" outlineLevel="1" x14ac:dyDescent="0.25">
      <c r="A209" s="44"/>
      <c r="B209" s="45" t="s">
        <v>259</v>
      </c>
      <c r="C209" s="46" t="s">
        <v>245</v>
      </c>
      <c r="D209" s="170"/>
      <c r="E209" s="171"/>
      <c r="F209" s="171"/>
      <c r="G209" s="172"/>
      <c r="H209" s="173"/>
      <c r="I209" s="40"/>
      <c r="J209" s="40"/>
      <c r="K209" s="40"/>
      <c r="L209" s="40"/>
      <c r="M209" s="40"/>
      <c r="N209" s="41"/>
      <c r="O209" s="41"/>
      <c r="P209" s="41"/>
      <c r="Q209" s="41"/>
      <c r="R209" s="41"/>
      <c r="S209" s="41"/>
      <c r="T209" s="41"/>
      <c r="U209" s="41"/>
      <c r="V209" s="41"/>
      <c r="AF209" s="43" t="e">
        <f>#REF!-#REF!-#REF!-#REF!-#REF!-F209</f>
        <v>#REF!</v>
      </c>
      <c r="AG209" s="43" t="e">
        <f>#REF!-#REF!-#REF!-#REF!-#REF!-G209</f>
        <v>#REF!</v>
      </c>
    </row>
    <row r="210" spans="1:33" s="23" customFormat="1" ht="13.9" hidden="1" outlineLevel="1" x14ac:dyDescent="0.25">
      <c r="A210" s="44"/>
      <c r="B210" s="45" t="s">
        <v>260</v>
      </c>
      <c r="C210" s="46" t="s">
        <v>261</v>
      </c>
      <c r="D210" s="170"/>
      <c r="E210" s="171"/>
      <c r="F210" s="171"/>
      <c r="G210" s="172"/>
      <c r="H210" s="173"/>
      <c r="I210" s="40"/>
      <c r="J210" s="40"/>
      <c r="K210" s="40"/>
      <c r="L210" s="40"/>
      <c r="M210" s="40"/>
      <c r="N210" s="41"/>
      <c r="O210" s="41"/>
      <c r="P210" s="41"/>
      <c r="Q210" s="41"/>
      <c r="R210" s="41"/>
      <c r="S210" s="41"/>
      <c r="T210" s="41"/>
      <c r="U210" s="41"/>
      <c r="V210" s="41"/>
      <c r="AF210" s="43" t="e">
        <f>#REF!-#REF!-#REF!-#REF!-#REF!-F210</f>
        <v>#REF!</v>
      </c>
      <c r="AG210" s="43" t="e">
        <f>#REF!-#REF!-#REF!-#REF!-#REF!-G210</f>
        <v>#REF!</v>
      </c>
    </row>
    <row r="211" spans="1:33" s="23" customFormat="1" ht="13.9" hidden="1" outlineLevel="1" x14ac:dyDescent="0.25">
      <c r="A211" s="44"/>
      <c r="B211" s="45" t="s">
        <v>262</v>
      </c>
      <c r="C211" s="46"/>
      <c r="D211" s="170"/>
      <c r="E211" s="171"/>
      <c r="F211" s="171"/>
      <c r="G211" s="172"/>
      <c r="H211" s="173"/>
      <c r="I211" s="40"/>
      <c r="J211" s="40"/>
      <c r="K211" s="40"/>
      <c r="L211" s="40"/>
      <c r="M211" s="40"/>
      <c r="N211" s="41"/>
      <c r="O211" s="41"/>
      <c r="P211" s="41"/>
      <c r="Q211" s="41"/>
      <c r="R211" s="41"/>
      <c r="S211" s="41"/>
      <c r="T211" s="41"/>
      <c r="U211" s="41"/>
      <c r="V211" s="41"/>
      <c r="AF211" s="43" t="e">
        <f>#REF!-#REF!-#REF!-#REF!-#REF!-F211</f>
        <v>#REF!</v>
      </c>
      <c r="AG211" s="43" t="e">
        <f>#REF!-#REF!-#REF!-#REF!-#REF!-G211</f>
        <v>#REF!</v>
      </c>
    </row>
    <row r="212" spans="1:33" s="23" customFormat="1" ht="13.9" hidden="1" outlineLevel="1" x14ac:dyDescent="0.25">
      <c r="A212" s="44"/>
      <c r="B212" s="45" t="s">
        <v>263</v>
      </c>
      <c r="C212" s="46" t="s">
        <v>245</v>
      </c>
      <c r="D212" s="170"/>
      <c r="E212" s="171"/>
      <c r="F212" s="171"/>
      <c r="G212" s="172"/>
      <c r="H212" s="173"/>
      <c r="I212" s="40"/>
      <c r="J212" s="40"/>
      <c r="K212" s="40"/>
      <c r="L212" s="40"/>
      <c r="M212" s="40"/>
      <c r="N212" s="41"/>
      <c r="O212" s="41"/>
      <c r="P212" s="41"/>
      <c r="Q212" s="41"/>
      <c r="R212" s="41"/>
      <c r="S212" s="41"/>
      <c r="T212" s="41"/>
      <c r="U212" s="41"/>
      <c r="V212" s="41"/>
      <c r="AF212" s="43" t="e">
        <f>#REF!-#REF!-#REF!-#REF!-#REF!-F212</f>
        <v>#REF!</v>
      </c>
      <c r="AG212" s="43" t="e">
        <f>#REF!-#REF!-#REF!-#REF!-#REF!-G212</f>
        <v>#REF!</v>
      </c>
    </row>
    <row r="213" spans="1:33" s="23" customFormat="1" ht="13.9" hidden="1" outlineLevel="1" x14ac:dyDescent="0.25">
      <c r="A213" s="44"/>
      <c r="B213" s="45" t="s">
        <v>264</v>
      </c>
      <c r="C213" s="46" t="s">
        <v>249</v>
      </c>
      <c r="D213" s="170"/>
      <c r="E213" s="171"/>
      <c r="F213" s="171"/>
      <c r="G213" s="172"/>
      <c r="H213" s="173"/>
      <c r="I213" s="40"/>
      <c r="J213" s="40"/>
      <c r="K213" s="40"/>
      <c r="L213" s="40"/>
      <c r="M213" s="40"/>
      <c r="N213" s="41"/>
      <c r="O213" s="41"/>
      <c r="P213" s="41"/>
      <c r="Q213" s="41"/>
      <c r="R213" s="41"/>
      <c r="S213" s="41"/>
      <c r="T213" s="41"/>
      <c r="U213" s="41"/>
      <c r="V213" s="41"/>
      <c r="AF213" s="43" t="e">
        <f>#REF!-#REF!-#REF!-#REF!-#REF!-F213</f>
        <v>#REF!</v>
      </c>
      <c r="AG213" s="43" t="e">
        <f>#REF!-#REF!-#REF!-#REF!-#REF!-G213</f>
        <v>#REF!</v>
      </c>
    </row>
    <row r="214" spans="1:33" s="23" customFormat="1" ht="13.9" hidden="1" outlineLevel="1" x14ac:dyDescent="0.25">
      <c r="A214" s="44"/>
      <c r="B214" s="45" t="s">
        <v>265</v>
      </c>
      <c r="C214" s="46" t="s">
        <v>261</v>
      </c>
      <c r="D214" s="170"/>
      <c r="E214" s="171"/>
      <c r="F214" s="171"/>
      <c r="G214" s="172"/>
      <c r="H214" s="173"/>
      <c r="I214" s="40"/>
      <c r="J214" s="40"/>
      <c r="K214" s="40"/>
      <c r="L214" s="40"/>
      <c r="M214" s="40"/>
      <c r="N214" s="41"/>
      <c r="O214" s="41"/>
      <c r="P214" s="41"/>
      <c r="Q214" s="41"/>
      <c r="R214" s="41"/>
      <c r="S214" s="41"/>
      <c r="T214" s="41"/>
      <c r="U214" s="41"/>
      <c r="V214" s="41"/>
      <c r="AF214" s="43" t="e">
        <f>#REF!-#REF!-#REF!-#REF!-#REF!-F214</f>
        <v>#REF!</v>
      </c>
      <c r="AG214" s="43" t="e">
        <f>#REF!-#REF!-#REF!-#REF!-#REF!-G214</f>
        <v>#REF!</v>
      </c>
    </row>
    <row r="215" spans="1:33" s="23" customFormat="1" ht="13.9" hidden="1" outlineLevel="1" x14ac:dyDescent="0.25">
      <c r="A215" s="44"/>
      <c r="B215" s="45" t="s">
        <v>266</v>
      </c>
      <c r="C215" s="46"/>
      <c r="D215" s="170"/>
      <c r="E215" s="171"/>
      <c r="F215" s="171"/>
      <c r="G215" s="172"/>
      <c r="H215" s="173"/>
      <c r="I215" s="40"/>
      <c r="J215" s="40"/>
      <c r="K215" s="40"/>
      <c r="L215" s="40"/>
      <c r="M215" s="40"/>
      <c r="N215" s="41"/>
      <c r="O215" s="41"/>
      <c r="P215" s="41"/>
      <c r="Q215" s="41"/>
      <c r="R215" s="41"/>
      <c r="S215" s="41"/>
      <c r="T215" s="41"/>
      <c r="U215" s="41"/>
      <c r="V215" s="41"/>
      <c r="AF215" s="43" t="e">
        <f>#REF!-#REF!-#REF!-#REF!-#REF!-F215</f>
        <v>#REF!</v>
      </c>
      <c r="AG215" s="43" t="e">
        <f>#REF!-#REF!-#REF!-#REF!-#REF!-G215</f>
        <v>#REF!</v>
      </c>
    </row>
    <row r="216" spans="1:33" s="23" customFormat="1" ht="13.9" hidden="1" outlineLevel="1" x14ac:dyDescent="0.25">
      <c r="A216" s="44"/>
      <c r="B216" s="45" t="s">
        <v>259</v>
      </c>
      <c r="C216" s="46" t="s">
        <v>245</v>
      </c>
      <c r="D216" s="170"/>
      <c r="E216" s="171"/>
      <c r="F216" s="171"/>
      <c r="G216" s="172"/>
      <c r="H216" s="173"/>
      <c r="I216" s="40"/>
      <c r="J216" s="40"/>
      <c r="K216" s="40"/>
      <c r="L216" s="40"/>
      <c r="M216" s="40"/>
      <c r="N216" s="41"/>
      <c r="O216" s="41"/>
      <c r="P216" s="41"/>
      <c r="Q216" s="41"/>
      <c r="R216" s="41"/>
      <c r="S216" s="41"/>
      <c r="T216" s="41"/>
      <c r="U216" s="41"/>
      <c r="V216" s="41"/>
      <c r="AF216" s="43" t="e">
        <f>#REF!-#REF!-#REF!-#REF!-#REF!-F216</f>
        <v>#REF!</v>
      </c>
      <c r="AG216" s="43" t="e">
        <f>#REF!-#REF!-#REF!-#REF!-#REF!-G216</f>
        <v>#REF!</v>
      </c>
    </row>
    <row r="217" spans="1:33" s="23" customFormat="1" ht="13.9" hidden="1" outlineLevel="1" x14ac:dyDescent="0.25">
      <c r="A217" s="44"/>
      <c r="B217" s="45" t="s">
        <v>260</v>
      </c>
      <c r="C217" s="46" t="s">
        <v>261</v>
      </c>
      <c r="D217" s="170"/>
      <c r="E217" s="171"/>
      <c r="F217" s="171"/>
      <c r="G217" s="172"/>
      <c r="H217" s="173"/>
      <c r="I217" s="40"/>
      <c r="J217" s="40"/>
      <c r="K217" s="40"/>
      <c r="L217" s="40"/>
      <c r="M217" s="40"/>
      <c r="N217" s="41"/>
      <c r="O217" s="41"/>
      <c r="P217" s="41"/>
      <c r="Q217" s="41"/>
      <c r="R217" s="41"/>
      <c r="S217" s="41"/>
      <c r="T217" s="41"/>
      <c r="U217" s="41"/>
      <c r="V217" s="41"/>
      <c r="AF217" s="43" t="e">
        <f>#REF!-#REF!-#REF!-#REF!-#REF!-F217</f>
        <v>#REF!</v>
      </c>
      <c r="AG217" s="43" t="e">
        <f>#REF!-#REF!-#REF!-#REF!-#REF!-G217</f>
        <v>#REF!</v>
      </c>
    </row>
    <row r="218" spans="1:33" s="23" customFormat="1" ht="13.9" hidden="1" outlineLevel="1" x14ac:dyDescent="0.25">
      <c r="A218" s="44"/>
      <c r="B218" s="53" t="s">
        <v>267</v>
      </c>
      <c r="C218" s="46"/>
      <c r="D218" s="170"/>
      <c r="E218" s="171"/>
      <c r="F218" s="171"/>
      <c r="G218" s="172"/>
      <c r="H218" s="173"/>
      <c r="I218" s="40"/>
      <c r="J218" s="40"/>
      <c r="K218" s="40"/>
      <c r="L218" s="40"/>
      <c r="M218" s="40"/>
      <c r="N218" s="41"/>
      <c r="O218" s="41"/>
      <c r="P218" s="41"/>
      <c r="Q218" s="41"/>
      <c r="R218" s="41"/>
      <c r="S218" s="41"/>
      <c r="T218" s="41"/>
      <c r="U218" s="41"/>
      <c r="V218" s="41"/>
      <c r="AF218" s="43" t="e">
        <f>#REF!-#REF!-#REF!-#REF!-#REF!-F218</f>
        <v>#REF!</v>
      </c>
      <c r="AG218" s="43" t="e">
        <f>#REF!-#REF!-#REF!-#REF!-#REF!-G218</f>
        <v>#REF!</v>
      </c>
    </row>
    <row r="219" spans="1:33" s="23" customFormat="1" ht="13.9" hidden="1" outlineLevel="1" x14ac:dyDescent="0.25">
      <c r="A219" s="44"/>
      <c r="B219" s="45" t="s">
        <v>259</v>
      </c>
      <c r="C219" s="46" t="s">
        <v>245</v>
      </c>
      <c r="D219" s="170"/>
      <c r="E219" s="171"/>
      <c r="F219" s="171"/>
      <c r="G219" s="172"/>
      <c r="H219" s="173"/>
      <c r="I219" s="40"/>
      <c r="J219" s="40"/>
      <c r="K219" s="40"/>
      <c r="L219" s="40"/>
      <c r="M219" s="40"/>
      <c r="N219" s="41"/>
      <c r="O219" s="41"/>
      <c r="P219" s="41"/>
      <c r="Q219" s="41"/>
      <c r="R219" s="41"/>
      <c r="S219" s="41"/>
      <c r="T219" s="41"/>
      <c r="U219" s="41"/>
      <c r="V219" s="41"/>
      <c r="AF219" s="43" t="e">
        <f>#REF!-#REF!-#REF!-#REF!-#REF!-F219</f>
        <v>#REF!</v>
      </c>
      <c r="AG219" s="43" t="e">
        <f>#REF!-#REF!-#REF!-#REF!-#REF!-G219</f>
        <v>#REF!</v>
      </c>
    </row>
    <row r="220" spans="1:33" s="23" customFormat="1" ht="13.9" hidden="1" outlineLevel="1" x14ac:dyDescent="0.25">
      <c r="A220" s="44"/>
      <c r="B220" s="45" t="s">
        <v>264</v>
      </c>
      <c r="C220" s="46" t="s">
        <v>249</v>
      </c>
      <c r="D220" s="170"/>
      <c r="E220" s="171"/>
      <c r="F220" s="171"/>
      <c r="G220" s="172"/>
      <c r="H220" s="173"/>
      <c r="I220" s="40"/>
      <c r="J220" s="40"/>
      <c r="K220" s="40"/>
      <c r="L220" s="40"/>
      <c r="M220" s="40"/>
      <c r="N220" s="41"/>
      <c r="O220" s="41"/>
      <c r="P220" s="41"/>
      <c r="Q220" s="41"/>
      <c r="R220" s="41"/>
      <c r="S220" s="41"/>
      <c r="T220" s="41"/>
      <c r="U220" s="41"/>
      <c r="V220" s="41"/>
      <c r="AF220" s="43" t="e">
        <f>#REF!-#REF!-#REF!-#REF!-#REF!-F220</f>
        <v>#REF!</v>
      </c>
      <c r="AG220" s="43" t="e">
        <f>#REF!-#REF!-#REF!-#REF!-#REF!-G220</f>
        <v>#REF!</v>
      </c>
    </row>
    <row r="221" spans="1:33" s="23" customFormat="1" ht="13.9" hidden="1" outlineLevel="1" x14ac:dyDescent="0.25">
      <c r="A221" s="44"/>
      <c r="B221" s="45" t="s">
        <v>260</v>
      </c>
      <c r="C221" s="46" t="s">
        <v>261</v>
      </c>
      <c r="D221" s="170"/>
      <c r="E221" s="171"/>
      <c r="F221" s="171"/>
      <c r="G221" s="172"/>
      <c r="H221" s="173"/>
      <c r="I221" s="40"/>
      <c r="J221" s="40"/>
      <c r="K221" s="40"/>
      <c r="L221" s="40"/>
      <c r="M221" s="40"/>
      <c r="N221" s="41"/>
      <c r="O221" s="41"/>
      <c r="P221" s="41"/>
      <c r="Q221" s="41"/>
      <c r="R221" s="41"/>
      <c r="S221" s="41"/>
      <c r="T221" s="41"/>
      <c r="U221" s="41"/>
      <c r="V221" s="41"/>
      <c r="AF221" s="43" t="e">
        <f>#REF!-#REF!-#REF!-#REF!-#REF!-F221</f>
        <v>#REF!</v>
      </c>
      <c r="AG221" s="43" t="e">
        <f>#REF!-#REF!-#REF!-#REF!-#REF!-G221</f>
        <v>#REF!</v>
      </c>
    </row>
    <row r="222" spans="1:33" s="23" customFormat="1" ht="26.25" collapsed="1" thickBot="1" x14ac:dyDescent="0.25">
      <c r="A222" s="174">
        <v>3</v>
      </c>
      <c r="B222" s="175" t="s">
        <v>268</v>
      </c>
      <c r="C222" s="72" t="s">
        <v>269</v>
      </c>
      <c r="D222" s="176">
        <v>25</v>
      </c>
      <c r="E222" s="177">
        <v>25</v>
      </c>
      <c r="F222" s="177">
        <v>25</v>
      </c>
      <c r="G222" s="178">
        <v>23</v>
      </c>
      <c r="H222" s="120"/>
      <c r="I222" s="40"/>
      <c r="J222" s="40"/>
      <c r="K222" s="40"/>
      <c r="L222" s="40"/>
      <c r="M222" s="40"/>
      <c r="N222" s="41"/>
      <c r="O222" s="41"/>
      <c r="P222" s="41"/>
      <c r="Q222" s="41"/>
      <c r="R222" s="41"/>
      <c r="S222" s="41"/>
      <c r="T222" s="41"/>
      <c r="U222" s="41"/>
      <c r="V222" s="41"/>
      <c r="AF222" s="43"/>
      <c r="AG222" s="43"/>
    </row>
    <row r="223" spans="1:33" s="23" customFormat="1" ht="13.9" hidden="1" outlineLevel="1" x14ac:dyDescent="0.25">
      <c r="A223" s="179"/>
      <c r="B223" s="180"/>
      <c r="C223" s="181"/>
      <c r="D223" s="182"/>
      <c r="E223" s="183"/>
      <c r="F223" s="183"/>
      <c r="G223" s="183"/>
      <c r="H223" s="183"/>
      <c r="I223" s="40"/>
      <c r="J223" s="40"/>
      <c r="K223" s="40"/>
      <c r="L223" s="40"/>
      <c r="M223" s="40"/>
      <c r="N223" s="41"/>
      <c r="O223" s="41"/>
      <c r="P223" s="41"/>
      <c r="Q223" s="41"/>
      <c r="R223" s="41"/>
      <c r="S223" s="41"/>
      <c r="T223" s="41"/>
      <c r="U223" s="41"/>
      <c r="V223" s="41"/>
      <c r="AF223" s="43"/>
      <c r="AG223" s="43"/>
    </row>
    <row r="224" spans="1:33" s="23" customFormat="1" ht="13.9" hidden="1" outlineLevel="1" x14ac:dyDescent="0.25">
      <c r="A224" s="179"/>
      <c r="B224" s="180"/>
      <c r="C224" s="181"/>
      <c r="D224" s="182"/>
      <c r="E224" s="183"/>
      <c r="F224" s="183"/>
      <c r="G224" s="183"/>
      <c r="H224" s="183"/>
      <c r="I224" s="40"/>
      <c r="J224" s="40"/>
      <c r="K224" s="40"/>
      <c r="L224" s="40"/>
      <c r="M224" s="40"/>
      <c r="N224" s="41"/>
      <c r="O224" s="41"/>
      <c r="P224" s="41"/>
      <c r="Q224" s="41"/>
      <c r="R224" s="41"/>
      <c r="S224" s="41"/>
      <c r="T224" s="41"/>
      <c r="U224" s="41"/>
      <c r="V224" s="41"/>
      <c r="AF224" s="43"/>
      <c r="AG224" s="43"/>
    </row>
    <row r="225" spans="1:33" s="23" customFormat="1" ht="13.9" hidden="1" outlineLevel="1" x14ac:dyDescent="0.25">
      <c r="A225" s="179"/>
      <c r="B225" s="180"/>
      <c r="C225" s="181"/>
      <c r="D225" s="182"/>
      <c r="E225" s="183"/>
      <c r="F225" s="183"/>
      <c r="G225" s="183"/>
      <c r="H225" s="183"/>
      <c r="I225" s="40"/>
      <c r="J225" s="40"/>
      <c r="K225" s="40"/>
      <c r="L225" s="40"/>
      <c r="M225" s="40"/>
      <c r="N225" s="41"/>
      <c r="O225" s="41"/>
      <c r="P225" s="41"/>
      <c r="Q225" s="41"/>
      <c r="R225" s="41"/>
      <c r="S225" s="41"/>
      <c r="T225" s="41"/>
      <c r="U225" s="41"/>
      <c r="V225" s="41"/>
      <c r="AF225" s="43"/>
      <c r="AG225" s="43"/>
    </row>
    <row r="226" spans="1:33" s="23" customFormat="1" ht="13.9" hidden="1" outlineLevel="1" x14ac:dyDescent="0.25">
      <c r="A226" s="179"/>
      <c r="B226" s="180"/>
      <c r="C226" s="181"/>
      <c r="D226" s="182"/>
      <c r="E226" s="183"/>
      <c r="F226" s="183"/>
      <c r="G226" s="183"/>
      <c r="H226" s="183"/>
      <c r="I226" s="40"/>
      <c r="J226" s="40"/>
      <c r="K226" s="40"/>
      <c r="L226" s="40"/>
      <c r="M226" s="40"/>
      <c r="N226" s="41"/>
      <c r="O226" s="41"/>
      <c r="P226" s="41"/>
      <c r="Q226" s="41"/>
      <c r="R226" s="41"/>
      <c r="S226" s="41"/>
      <c r="T226" s="41"/>
      <c r="U226" s="41"/>
      <c r="V226" s="41"/>
      <c r="AF226" s="43"/>
      <c r="AG226" s="43"/>
    </row>
    <row r="227" spans="1:33" s="23" customFormat="1" ht="13.9" hidden="1" outlineLevel="1" x14ac:dyDescent="0.25">
      <c r="A227" s="179"/>
      <c r="B227" s="180"/>
      <c r="C227" s="181"/>
      <c r="D227" s="182"/>
      <c r="E227" s="183"/>
      <c r="F227" s="183"/>
      <c r="G227" s="183"/>
      <c r="H227" s="183"/>
      <c r="I227" s="40"/>
      <c r="J227" s="40"/>
      <c r="K227" s="40"/>
      <c r="L227" s="40"/>
      <c r="M227" s="40"/>
      <c r="N227" s="41"/>
      <c r="O227" s="41"/>
      <c r="P227" s="41"/>
      <c r="Q227" s="41"/>
      <c r="R227" s="41"/>
      <c r="S227" s="41"/>
      <c r="T227" s="41"/>
      <c r="U227" s="41"/>
      <c r="V227" s="41"/>
      <c r="AF227" s="43"/>
      <c r="AG227" s="43"/>
    </row>
    <row r="228" spans="1:33" s="23" customFormat="1" ht="13.9" hidden="1" outlineLevel="1" x14ac:dyDescent="0.25">
      <c r="A228" s="179"/>
      <c r="B228" s="180" t="s">
        <v>270</v>
      </c>
      <c r="C228" s="181"/>
      <c r="D228" s="182"/>
      <c r="E228" s="183"/>
      <c r="F228" s="183"/>
      <c r="G228" s="183"/>
      <c r="H228" s="183"/>
      <c r="I228" s="40"/>
      <c r="J228" s="40"/>
      <c r="K228" s="40"/>
      <c r="L228" s="40"/>
      <c r="M228" s="40"/>
      <c r="N228" s="41"/>
      <c r="O228" s="41"/>
      <c r="P228" s="41"/>
      <c r="Q228" s="41"/>
      <c r="R228" s="41"/>
      <c r="S228" s="41"/>
      <c r="T228" s="41"/>
      <c r="U228" s="41"/>
      <c r="V228" s="41"/>
      <c r="AF228" s="43"/>
      <c r="AG228" s="43"/>
    </row>
    <row r="229" spans="1:33" s="23" customFormat="1" ht="39.6" hidden="1" outlineLevel="1" x14ac:dyDescent="0.25">
      <c r="A229" s="184"/>
      <c r="B229" s="185" t="s">
        <v>271</v>
      </c>
      <c r="C229" s="77" t="s">
        <v>13</v>
      </c>
      <c r="D229" s="186"/>
      <c r="E229" s="187"/>
      <c r="F229" s="187"/>
      <c r="G229" s="188"/>
      <c r="H229" s="49"/>
      <c r="I229" s="40"/>
      <c r="J229" s="40"/>
      <c r="K229" s="40"/>
      <c r="L229" s="40"/>
      <c r="M229" s="40"/>
      <c r="P229" s="41"/>
      <c r="Q229" s="41"/>
      <c r="R229" s="41"/>
      <c r="S229" s="41"/>
      <c r="T229" s="41"/>
      <c r="U229" s="41"/>
      <c r="V229" s="41"/>
      <c r="AF229" s="107" t="e">
        <f>#REF!-F229</f>
        <v>#REF!</v>
      </c>
      <c r="AG229" s="107" t="e">
        <f>#REF!-G229</f>
        <v>#REF!</v>
      </c>
    </row>
    <row r="230" spans="1:33" s="23" customFormat="1" ht="29.25" hidden="1" customHeight="1" outlineLevel="1" thickBot="1" x14ac:dyDescent="0.3">
      <c r="A230" s="189"/>
      <c r="B230" s="190" t="s">
        <v>272</v>
      </c>
      <c r="C230" s="110" t="s">
        <v>13</v>
      </c>
      <c r="D230" s="191"/>
      <c r="E230" s="140"/>
      <c r="F230" s="140"/>
      <c r="G230" s="133"/>
      <c r="H230" s="49"/>
      <c r="I230" s="40"/>
      <c r="J230" s="40"/>
      <c r="K230" s="40"/>
      <c r="L230" s="40"/>
      <c r="M230" s="40"/>
      <c r="P230" s="41"/>
      <c r="Q230" s="41"/>
      <c r="R230" s="41"/>
      <c r="S230" s="41"/>
      <c r="T230" s="41"/>
      <c r="U230" s="41"/>
      <c r="V230" s="41"/>
      <c r="AF230" s="107" t="e">
        <f>#REF!-#REF!</f>
        <v>#REF!</v>
      </c>
      <c r="AG230" s="107" t="e">
        <f>#REF!-#REF!</f>
        <v>#REF!</v>
      </c>
    </row>
    <row r="231" spans="1:33" s="23" customFormat="1" ht="13.9" hidden="1" outlineLevel="1" x14ac:dyDescent="0.25">
      <c r="A231" s="184"/>
      <c r="B231" s="185" t="s">
        <v>273</v>
      </c>
      <c r="C231" s="77" t="s">
        <v>13</v>
      </c>
      <c r="D231" s="192"/>
      <c r="E231" s="187"/>
      <c r="F231" s="187"/>
      <c r="G231" s="188"/>
      <c r="H231" s="49"/>
      <c r="I231" s="40"/>
      <c r="J231" s="40"/>
      <c r="K231" s="40"/>
      <c r="L231" s="40"/>
      <c r="M231" s="40"/>
      <c r="P231" s="41"/>
      <c r="Q231" s="41"/>
      <c r="R231" s="41"/>
      <c r="S231" s="41"/>
      <c r="T231" s="41"/>
      <c r="U231" s="41"/>
      <c r="V231" s="41"/>
      <c r="AF231" s="107" t="e">
        <f>#REF!-F231</f>
        <v>#REF!</v>
      </c>
      <c r="AG231" s="107" t="e">
        <f>#REF!-G231</f>
        <v>#REF!</v>
      </c>
    </row>
    <row r="232" spans="1:33" s="23" customFormat="1" ht="14.45" hidden="1" outlineLevel="1" thickBot="1" x14ac:dyDescent="0.3">
      <c r="A232" s="193"/>
      <c r="B232" s="194" t="s">
        <v>274</v>
      </c>
      <c r="C232" s="195" t="s">
        <v>13</v>
      </c>
      <c r="D232" s="196"/>
      <c r="E232" s="73"/>
      <c r="F232" s="73"/>
      <c r="G232" s="197"/>
      <c r="H232" s="49"/>
      <c r="I232" s="40"/>
      <c r="J232" s="40"/>
      <c r="K232" s="40"/>
      <c r="L232" s="40"/>
      <c r="M232" s="40"/>
      <c r="P232" s="41"/>
      <c r="Q232" s="41"/>
      <c r="R232" s="41"/>
      <c r="S232" s="41"/>
      <c r="T232" s="41"/>
      <c r="U232" s="41"/>
      <c r="V232" s="41"/>
      <c r="AF232" s="107" t="e">
        <f>#REF!-#REF!</f>
        <v>#REF!</v>
      </c>
      <c r="AG232" s="107" t="e">
        <f>#REF!-#REF!</f>
        <v>#REF!</v>
      </c>
    </row>
    <row r="233" spans="1:33" s="23" customFormat="1" ht="12.75" collapsed="1" x14ac:dyDescent="0.2">
      <c r="A233" s="198"/>
      <c r="B233" s="198"/>
      <c r="C233" s="199"/>
      <c r="D233" s="200"/>
      <c r="E233" s="49"/>
      <c r="F233" s="49"/>
      <c r="G233" s="49"/>
      <c r="H233" s="49"/>
      <c r="I233" s="40"/>
      <c r="J233" s="40"/>
      <c r="K233" s="40"/>
      <c r="L233" s="40"/>
      <c r="M233" s="40"/>
    </row>
    <row r="234" spans="1:33" s="23" customFormat="1" ht="12.75" x14ac:dyDescent="0.2">
      <c r="A234" s="198"/>
      <c r="B234" s="198"/>
      <c r="C234" s="199"/>
      <c r="D234" s="200"/>
      <c r="E234" s="49"/>
      <c r="F234" s="49"/>
      <c r="G234" s="49"/>
      <c r="H234" s="49"/>
    </row>
    <row r="235" spans="1:33" s="23" customFormat="1" ht="12.75" x14ac:dyDescent="0.2">
      <c r="A235" s="198"/>
      <c r="B235" s="198"/>
      <c r="C235" s="199"/>
      <c r="D235" s="200"/>
      <c r="E235" s="49"/>
      <c r="F235" s="49"/>
      <c r="G235" s="49"/>
      <c r="H235" s="49"/>
    </row>
    <row r="236" spans="1:33" s="23" customFormat="1" ht="45" x14ac:dyDescent="0.2">
      <c r="A236" s="198"/>
      <c r="B236" s="201" t="s">
        <v>275</v>
      </c>
      <c r="C236" s="199"/>
      <c r="D236" s="200"/>
      <c r="E236" s="49"/>
      <c r="F236" s="49"/>
      <c r="G236" s="49"/>
      <c r="H236" s="49"/>
    </row>
  </sheetData>
  <mergeCells count="10">
    <mergeCell ref="A15:A16"/>
    <mergeCell ref="B15:B16"/>
    <mergeCell ref="C15:C16"/>
    <mergeCell ref="F15:G15"/>
    <mergeCell ref="A5:G5"/>
    <mergeCell ref="A7:G7"/>
    <mergeCell ref="A8:G8"/>
    <mergeCell ref="A9:G9"/>
    <mergeCell ref="A11:G11"/>
    <mergeCell ref="A12:G12"/>
  </mergeCells>
  <pageMargins left="0.59055118110236227" right="0.39370078740157483" top="0.59055118110236227" bottom="0.59055118110236227" header="0.31496062992125984" footer="0.31496062992125984"/>
  <pageSetup paperSize="9" scale="68" fitToHeight="3" orientation="portrait" r:id="rId1"/>
  <rowBreaks count="5" manualBreakCount="5">
    <brk id="65" max="7" man="1"/>
    <brk id="82" max="7" man="1"/>
    <brk id="124" max="7" man="1"/>
    <brk id="154" max="7" man="1"/>
    <brk id="189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Финплан 1кв.2017</vt:lpstr>
      <vt:lpstr>'Финплан 1кв.2017'!Заголовки_для_печати</vt:lpstr>
      <vt:lpstr>'Финплан 1кв.2017'!Область_печати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2017-05-12T08:33:49Z</dcterms:created>
  <dcterms:modified xsi:type="dcterms:W3CDTF">2017-05-15T05:30:40Z</dcterms:modified>
</cp:coreProperties>
</file>